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C:\Users\5039\Downloads\Statement of financial position -energy\"/>
    </mc:Choice>
  </mc:AlternateContent>
  <xr:revisionPtr revIDLastSave="0" documentId="13_ncr:1_{79D5D8E9-6ACD-487D-9D0F-8CDDD5330F0F}" xr6:coauthVersionLast="47" xr6:coauthVersionMax="47" xr10:uidLastSave="{00000000-0000-0000-0000-000000000000}"/>
  <workbookProtection workbookAlgorithmName="SHA-512" workbookHashValue="EIQ7QKYijy3NT+gEyghpDCL7X9rhGiH9alwD4NZ44D9Jk1azebiUiwoNTW37qNaKfeA1Y4+5e+2DQdYwL76qQw==" workbookSaltValue="Fb/ABLTmW54dxlutoiVc/w==" workbookSpinCount="100000" lockStructure="1"/>
  <bookViews>
    <workbookView xWindow="28680" yWindow="-120" windowWidth="29040" windowHeight="15990" xr2:uid="{00000000-000D-0000-FFFF-FFFF00000000}"/>
  </bookViews>
  <sheets>
    <sheet name="Summary" sheetId="12" r:id="rId1"/>
    <sheet name="EKU" sheetId="1" r:id="rId2"/>
    <sheet name="JHB" sheetId="2" r:id="rId3"/>
    <sheet name="TSH" sheetId="3" r:id="rId4"/>
    <sheet name="GT421" sheetId="4" r:id="rId5"/>
    <sheet name="GT422" sheetId="5" r:id="rId6"/>
    <sheet name="GT423" sheetId="6" r:id="rId7"/>
    <sheet name="DC42" sheetId="7" r:id="rId8"/>
    <sheet name="GT481" sheetId="8" r:id="rId9"/>
    <sheet name="GT484" sheetId="9" r:id="rId10"/>
    <sheet name="GT485" sheetId="10" r:id="rId11"/>
    <sheet name="DC48" sheetId="11" r:id="rId12"/>
  </sheets>
  <definedNames>
    <definedName name="_xlnm.Print_Area" localSheetId="7">'DC42'!$A$1:$AA$54</definedName>
    <definedName name="_xlnm.Print_Area" localSheetId="11">'DC48'!$A$1:$AA$54</definedName>
    <definedName name="_xlnm.Print_Area" localSheetId="1">EKU!$A$1:$AA$54</definedName>
    <definedName name="_xlnm.Print_Area" localSheetId="4">'GT421'!$A$1:$AA$54</definedName>
    <definedName name="_xlnm.Print_Area" localSheetId="5">'GT422'!$A$1:$AA$54</definedName>
    <definedName name="_xlnm.Print_Area" localSheetId="6">'GT423'!$A$1:$AA$54</definedName>
    <definedName name="_xlnm.Print_Area" localSheetId="8">'GT481'!$A$1:$AA$54</definedName>
    <definedName name="_xlnm.Print_Area" localSheetId="9">'GT484'!$A$1:$AA$54</definedName>
    <definedName name="_xlnm.Print_Area" localSheetId="10">'GT485'!$A$1:$AA$54</definedName>
    <definedName name="_xlnm.Print_Area" localSheetId="2">JHB!$A$1:$AA$54</definedName>
    <definedName name="_xlnm.Print_Area" localSheetId="0">Summary!$A$1:$AA$54</definedName>
    <definedName name="_xlnm.Print_Area" localSheetId="3">TSH!$A$1:$AA$54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50" i="2" l="1"/>
  <c r="Y50" i="2"/>
  <c r="X50" i="2"/>
  <c r="Z50" i="2" s="1"/>
  <c r="W50" i="2"/>
  <c r="V50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C50" i="2"/>
  <c r="W44" i="2"/>
  <c r="U44" i="2"/>
  <c r="M44" i="2"/>
  <c r="E44" i="2"/>
  <c r="AA43" i="2"/>
  <c r="Y43" i="2"/>
  <c r="X43" i="2"/>
  <c r="Z43" i="2" s="1"/>
  <c r="W43" i="2"/>
  <c r="V43" i="2"/>
  <c r="U43" i="2"/>
  <c r="T43" i="2"/>
  <c r="S43" i="2"/>
  <c r="R43" i="2"/>
  <c r="Q43" i="2"/>
  <c r="P43" i="2"/>
  <c r="O43" i="2"/>
  <c r="N43" i="2"/>
  <c r="M43" i="2"/>
  <c r="L43" i="2"/>
  <c r="K43" i="2"/>
  <c r="J43" i="2"/>
  <c r="I43" i="2"/>
  <c r="H43" i="2"/>
  <c r="G43" i="2"/>
  <c r="F43" i="2"/>
  <c r="E43" i="2"/>
  <c r="D43" i="2"/>
  <c r="C43" i="2"/>
  <c r="AA37" i="2"/>
  <c r="AA44" i="2" s="1"/>
  <c r="Y37" i="2"/>
  <c r="Y44" i="2" s="1"/>
  <c r="X37" i="2"/>
  <c r="X44" i="2" s="1"/>
  <c r="W37" i="2"/>
  <c r="V37" i="2"/>
  <c r="V44" i="2" s="1"/>
  <c r="U37" i="2"/>
  <c r="T37" i="2"/>
  <c r="T44" i="2" s="1"/>
  <c r="S37" i="2"/>
  <c r="S44" i="2" s="1"/>
  <c r="R37" i="2"/>
  <c r="R44" i="2" s="1"/>
  <c r="Q37" i="2"/>
  <c r="Q44" i="2" s="1"/>
  <c r="P37" i="2"/>
  <c r="P44" i="2" s="1"/>
  <c r="O37" i="2"/>
  <c r="O44" i="2" s="1"/>
  <c r="N37" i="2"/>
  <c r="N44" i="2" s="1"/>
  <c r="M37" i="2"/>
  <c r="L37" i="2"/>
  <c r="L44" i="2" s="1"/>
  <c r="K37" i="2"/>
  <c r="K44" i="2" s="1"/>
  <c r="J37" i="2"/>
  <c r="J44" i="2" s="1"/>
  <c r="I37" i="2"/>
  <c r="I44" i="2" s="1"/>
  <c r="H37" i="2"/>
  <c r="H44" i="2" s="1"/>
  <c r="G37" i="2"/>
  <c r="G44" i="2" s="1"/>
  <c r="F37" i="2"/>
  <c r="F44" i="2" s="1"/>
  <c r="E37" i="2"/>
  <c r="D37" i="2"/>
  <c r="D44" i="2" s="1"/>
  <c r="C37" i="2"/>
  <c r="C44" i="2" s="1"/>
  <c r="H26" i="2"/>
  <c r="AA25" i="2"/>
  <c r="Y25" i="2"/>
  <c r="X25" i="2"/>
  <c r="Z25" i="2" s="1"/>
  <c r="W25" i="2"/>
  <c r="V25" i="2"/>
  <c r="U25" i="2"/>
  <c r="T25" i="2"/>
  <c r="S25" i="2"/>
  <c r="R25" i="2"/>
  <c r="Q25" i="2"/>
  <c r="P25" i="2"/>
  <c r="O25" i="2"/>
  <c r="N25" i="2"/>
  <c r="M25" i="2"/>
  <c r="L25" i="2"/>
  <c r="K25" i="2"/>
  <c r="J25" i="2"/>
  <c r="I25" i="2"/>
  <c r="H25" i="2"/>
  <c r="G25" i="2"/>
  <c r="F25" i="2"/>
  <c r="E25" i="2"/>
  <c r="D25" i="2"/>
  <c r="C25" i="2"/>
  <c r="AA13" i="2"/>
  <c r="Y13" i="2"/>
  <c r="Y26" i="2" s="1"/>
  <c r="Y45" i="2" s="1"/>
  <c r="X13" i="2"/>
  <c r="X26" i="2" s="1"/>
  <c r="Z26" i="2" s="1"/>
  <c r="W13" i="2"/>
  <c r="W26" i="2" s="1"/>
  <c r="V13" i="2"/>
  <c r="V26" i="2" s="1"/>
  <c r="U13" i="2"/>
  <c r="U26" i="2" s="1"/>
  <c r="U45" i="2" s="1"/>
  <c r="T13" i="2"/>
  <c r="S13" i="2"/>
  <c r="R13" i="2"/>
  <c r="R26" i="2" s="1"/>
  <c r="R45" i="2" s="1"/>
  <c r="Q13" i="2"/>
  <c r="Q26" i="2" s="1"/>
  <c r="Q45" i="2" s="1"/>
  <c r="P13" i="2"/>
  <c r="P26" i="2" s="1"/>
  <c r="O13" i="2"/>
  <c r="O26" i="2" s="1"/>
  <c r="N13" i="2"/>
  <c r="N26" i="2" s="1"/>
  <c r="M13" i="2"/>
  <c r="M26" i="2" s="1"/>
  <c r="M45" i="2" s="1"/>
  <c r="L13" i="2"/>
  <c r="K13" i="2"/>
  <c r="J13" i="2"/>
  <c r="J26" i="2" s="1"/>
  <c r="J45" i="2" s="1"/>
  <c r="I13" i="2"/>
  <c r="I26" i="2" s="1"/>
  <c r="H13" i="2"/>
  <c r="G13" i="2"/>
  <c r="G26" i="2" s="1"/>
  <c r="F13" i="2"/>
  <c r="F26" i="2" s="1"/>
  <c r="E13" i="2"/>
  <c r="E26" i="2" s="1"/>
  <c r="E45" i="2" s="1"/>
  <c r="D13" i="2"/>
  <c r="C13" i="2"/>
  <c r="AA50" i="3"/>
  <c r="Y50" i="3"/>
  <c r="X50" i="3"/>
  <c r="Z50" i="3" s="1"/>
  <c r="W50" i="3"/>
  <c r="V50" i="3"/>
  <c r="U50" i="3"/>
  <c r="T50" i="3"/>
  <c r="S50" i="3"/>
  <c r="R50" i="3"/>
  <c r="Q50" i="3"/>
  <c r="P50" i="3"/>
  <c r="O50" i="3"/>
  <c r="N50" i="3"/>
  <c r="M50" i="3"/>
  <c r="L50" i="3"/>
  <c r="K50" i="3"/>
  <c r="J50" i="3"/>
  <c r="I50" i="3"/>
  <c r="H50" i="3"/>
  <c r="G50" i="3"/>
  <c r="F50" i="3"/>
  <c r="E50" i="3"/>
  <c r="D50" i="3"/>
  <c r="C50" i="3"/>
  <c r="M44" i="3"/>
  <c r="G44" i="3"/>
  <c r="AA43" i="3"/>
  <c r="Y43" i="3"/>
  <c r="X43" i="3"/>
  <c r="Z43" i="3" s="1"/>
  <c r="W43" i="3"/>
  <c r="V43" i="3"/>
  <c r="U43" i="3"/>
  <c r="T43" i="3"/>
  <c r="S43" i="3"/>
  <c r="R43" i="3"/>
  <c r="Q43" i="3"/>
  <c r="P43" i="3"/>
  <c r="O43" i="3"/>
  <c r="N43" i="3"/>
  <c r="M43" i="3"/>
  <c r="L43" i="3"/>
  <c r="K43" i="3"/>
  <c r="J43" i="3"/>
  <c r="I43" i="3"/>
  <c r="H43" i="3"/>
  <c r="G43" i="3"/>
  <c r="F43" i="3"/>
  <c r="E43" i="3"/>
  <c r="D43" i="3"/>
  <c r="C43" i="3"/>
  <c r="AA37" i="3"/>
  <c r="AA44" i="3" s="1"/>
  <c r="Y37" i="3"/>
  <c r="Y44" i="3" s="1"/>
  <c r="X37" i="3"/>
  <c r="X44" i="3" s="1"/>
  <c r="Z44" i="3" s="1"/>
  <c r="W37" i="3"/>
  <c r="W44" i="3" s="1"/>
  <c r="V37" i="3"/>
  <c r="V44" i="3" s="1"/>
  <c r="U37" i="3"/>
  <c r="U44" i="3" s="1"/>
  <c r="T37" i="3"/>
  <c r="T44" i="3" s="1"/>
  <c r="S37" i="3"/>
  <c r="S44" i="3" s="1"/>
  <c r="R37" i="3"/>
  <c r="R44" i="3" s="1"/>
  <c r="Q37" i="3"/>
  <c r="Q44" i="3" s="1"/>
  <c r="P37" i="3"/>
  <c r="P44" i="3" s="1"/>
  <c r="O37" i="3"/>
  <c r="O44" i="3" s="1"/>
  <c r="N37" i="3"/>
  <c r="N44" i="3" s="1"/>
  <c r="M37" i="3"/>
  <c r="L37" i="3"/>
  <c r="L44" i="3" s="1"/>
  <c r="K37" i="3"/>
  <c r="K44" i="3" s="1"/>
  <c r="J37" i="3"/>
  <c r="J44" i="3" s="1"/>
  <c r="I37" i="3"/>
  <c r="I44" i="3" s="1"/>
  <c r="H37" i="3"/>
  <c r="H44" i="3" s="1"/>
  <c r="G37" i="3"/>
  <c r="F37" i="3"/>
  <c r="F44" i="3" s="1"/>
  <c r="E37" i="3"/>
  <c r="E44" i="3" s="1"/>
  <c r="D37" i="3"/>
  <c r="D44" i="3" s="1"/>
  <c r="C37" i="3"/>
  <c r="C44" i="3" s="1"/>
  <c r="AA25" i="3"/>
  <c r="Y25" i="3"/>
  <c r="X25" i="3"/>
  <c r="Z25" i="3" s="1"/>
  <c r="W25" i="3"/>
  <c r="V25" i="3"/>
  <c r="U25" i="3"/>
  <c r="T25" i="3"/>
  <c r="S25" i="3"/>
  <c r="R25" i="3"/>
  <c r="Q25" i="3"/>
  <c r="P25" i="3"/>
  <c r="O25" i="3"/>
  <c r="N25" i="3"/>
  <c r="M25" i="3"/>
  <c r="L25" i="3"/>
  <c r="K25" i="3"/>
  <c r="J25" i="3"/>
  <c r="I25" i="3"/>
  <c r="H25" i="3"/>
  <c r="H26" i="3" s="1"/>
  <c r="G25" i="3"/>
  <c r="F25" i="3"/>
  <c r="E25" i="3"/>
  <c r="D25" i="3"/>
  <c r="C25" i="3"/>
  <c r="AA13" i="3"/>
  <c r="AA26" i="3" s="1"/>
  <c r="Y13" i="3"/>
  <c r="Y26" i="3" s="1"/>
  <c r="Y45" i="3" s="1"/>
  <c r="X13" i="3"/>
  <c r="Z13" i="3" s="1"/>
  <c r="W13" i="3"/>
  <c r="V13" i="3"/>
  <c r="V26" i="3" s="1"/>
  <c r="U13" i="3"/>
  <c r="U26" i="3" s="1"/>
  <c r="T13" i="3"/>
  <c r="S13" i="3"/>
  <c r="S26" i="3" s="1"/>
  <c r="S45" i="3" s="1"/>
  <c r="R13" i="3"/>
  <c r="R26" i="3" s="1"/>
  <c r="Q13" i="3"/>
  <c r="Q26" i="3" s="1"/>
  <c r="P13" i="3"/>
  <c r="P26" i="3" s="1"/>
  <c r="O13" i="3"/>
  <c r="N13" i="3"/>
  <c r="N26" i="3" s="1"/>
  <c r="M13" i="3"/>
  <c r="M26" i="3" s="1"/>
  <c r="L13" i="3"/>
  <c r="K13" i="3"/>
  <c r="K26" i="3" s="1"/>
  <c r="K45" i="3" s="1"/>
  <c r="J13" i="3"/>
  <c r="J26" i="3" s="1"/>
  <c r="I13" i="3"/>
  <c r="I26" i="3" s="1"/>
  <c r="H13" i="3"/>
  <c r="G13" i="3"/>
  <c r="F13" i="3"/>
  <c r="F26" i="3" s="1"/>
  <c r="E13" i="3"/>
  <c r="E26" i="3" s="1"/>
  <c r="D13" i="3"/>
  <c r="C13" i="3"/>
  <c r="C26" i="3" s="1"/>
  <c r="C45" i="3" s="1"/>
  <c r="AA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W44" i="4"/>
  <c r="V44" i="4"/>
  <c r="U44" i="4"/>
  <c r="M44" i="4"/>
  <c r="E44" i="4"/>
  <c r="AA43" i="4"/>
  <c r="Y43" i="4"/>
  <c r="X43" i="4"/>
  <c r="W43" i="4"/>
  <c r="V43" i="4"/>
  <c r="U43" i="4"/>
  <c r="T43" i="4"/>
  <c r="S43" i="4"/>
  <c r="R43" i="4"/>
  <c r="Q43" i="4"/>
  <c r="P43" i="4"/>
  <c r="O43" i="4"/>
  <c r="N43" i="4"/>
  <c r="M43" i="4"/>
  <c r="L43" i="4"/>
  <c r="K43" i="4"/>
  <c r="J43" i="4"/>
  <c r="I43" i="4"/>
  <c r="H43" i="4"/>
  <c r="G43" i="4"/>
  <c r="F43" i="4"/>
  <c r="E43" i="4"/>
  <c r="D43" i="4"/>
  <c r="C43" i="4"/>
  <c r="AA37" i="4"/>
  <c r="AA44" i="4" s="1"/>
  <c r="Y37" i="4"/>
  <c r="Y44" i="4" s="1"/>
  <c r="X37" i="4"/>
  <c r="X44" i="4" s="1"/>
  <c r="W37" i="4"/>
  <c r="V37" i="4"/>
  <c r="U37" i="4"/>
  <c r="T37" i="4"/>
  <c r="T44" i="4" s="1"/>
  <c r="S37" i="4"/>
  <c r="S44" i="4" s="1"/>
  <c r="R37" i="4"/>
  <c r="R44" i="4" s="1"/>
  <c r="Q37" i="4"/>
  <c r="Q44" i="4" s="1"/>
  <c r="P37" i="4"/>
  <c r="P44" i="4" s="1"/>
  <c r="O37" i="4"/>
  <c r="O44" i="4" s="1"/>
  <c r="N37" i="4"/>
  <c r="N44" i="4" s="1"/>
  <c r="M37" i="4"/>
  <c r="L37" i="4"/>
  <c r="L44" i="4" s="1"/>
  <c r="K37" i="4"/>
  <c r="K44" i="4" s="1"/>
  <c r="J37" i="4"/>
  <c r="J44" i="4" s="1"/>
  <c r="I37" i="4"/>
  <c r="I44" i="4" s="1"/>
  <c r="H37" i="4"/>
  <c r="H44" i="4" s="1"/>
  <c r="G37" i="4"/>
  <c r="G44" i="4" s="1"/>
  <c r="F37" i="4"/>
  <c r="F44" i="4" s="1"/>
  <c r="E37" i="4"/>
  <c r="D37" i="4"/>
  <c r="D44" i="4" s="1"/>
  <c r="C37" i="4"/>
  <c r="C44" i="4" s="1"/>
  <c r="Q26" i="4"/>
  <c r="Q45" i="4" s="1"/>
  <c r="H26" i="4"/>
  <c r="AA25" i="4"/>
  <c r="Y25" i="4"/>
  <c r="X25" i="4"/>
  <c r="Z25" i="4" s="1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AA13" i="4"/>
  <c r="Y13" i="4"/>
  <c r="Y26" i="4" s="1"/>
  <c r="Y45" i="4" s="1"/>
  <c r="X13" i="4"/>
  <c r="X26" i="4" s="1"/>
  <c r="W13" i="4"/>
  <c r="W26" i="4" s="1"/>
  <c r="V13" i="4"/>
  <c r="V26" i="4" s="1"/>
  <c r="U13" i="4"/>
  <c r="U26" i="4" s="1"/>
  <c r="U45" i="4" s="1"/>
  <c r="T13" i="4"/>
  <c r="S13" i="4"/>
  <c r="R13" i="4"/>
  <c r="R26" i="4" s="1"/>
  <c r="R45" i="4" s="1"/>
  <c r="Q13" i="4"/>
  <c r="P13" i="4"/>
  <c r="P26" i="4" s="1"/>
  <c r="P45" i="4" s="1"/>
  <c r="O13" i="4"/>
  <c r="O26" i="4" s="1"/>
  <c r="N13" i="4"/>
  <c r="N26" i="4" s="1"/>
  <c r="M13" i="4"/>
  <c r="M26" i="4" s="1"/>
  <c r="M45" i="4" s="1"/>
  <c r="L13" i="4"/>
  <c r="K13" i="4"/>
  <c r="J13" i="4"/>
  <c r="J26" i="4" s="1"/>
  <c r="J45" i="4" s="1"/>
  <c r="I13" i="4"/>
  <c r="I26" i="4" s="1"/>
  <c r="H13" i="4"/>
  <c r="G13" i="4"/>
  <c r="G26" i="4" s="1"/>
  <c r="F13" i="4"/>
  <c r="F26" i="4" s="1"/>
  <c r="E13" i="4"/>
  <c r="E26" i="4" s="1"/>
  <c r="E45" i="4" s="1"/>
  <c r="D13" i="4"/>
  <c r="C13" i="4"/>
  <c r="AA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U44" i="5"/>
  <c r="E44" i="5"/>
  <c r="AA43" i="5"/>
  <c r="Y43" i="5"/>
  <c r="X43" i="5"/>
  <c r="Z43" i="5" s="1"/>
  <c r="W43" i="5"/>
  <c r="V43" i="5"/>
  <c r="U43" i="5"/>
  <c r="T43" i="5"/>
  <c r="S43" i="5"/>
  <c r="R43" i="5"/>
  <c r="Q43" i="5"/>
  <c r="P43" i="5"/>
  <c r="O43" i="5"/>
  <c r="N43" i="5"/>
  <c r="M43" i="5"/>
  <c r="L43" i="5"/>
  <c r="K43" i="5"/>
  <c r="J43" i="5"/>
  <c r="I43" i="5"/>
  <c r="H43" i="5"/>
  <c r="G43" i="5"/>
  <c r="F43" i="5"/>
  <c r="E43" i="5"/>
  <c r="D43" i="5"/>
  <c r="C43" i="5"/>
  <c r="AA37" i="5"/>
  <c r="AA44" i="5" s="1"/>
  <c r="Y37" i="5"/>
  <c r="Y44" i="5" s="1"/>
  <c r="X37" i="5"/>
  <c r="X44" i="5" s="1"/>
  <c r="W37" i="5"/>
  <c r="W44" i="5" s="1"/>
  <c r="V37" i="5"/>
  <c r="U37" i="5"/>
  <c r="T37" i="5"/>
  <c r="T44" i="5" s="1"/>
  <c r="S37" i="5"/>
  <c r="R37" i="5"/>
  <c r="R44" i="5" s="1"/>
  <c r="Q37" i="5"/>
  <c r="Q44" i="5" s="1"/>
  <c r="P37" i="5"/>
  <c r="P44" i="5" s="1"/>
  <c r="O37" i="5"/>
  <c r="O44" i="5" s="1"/>
  <c r="N37" i="5"/>
  <c r="M37" i="5"/>
  <c r="M44" i="5" s="1"/>
  <c r="L37" i="5"/>
  <c r="L44" i="5" s="1"/>
  <c r="K37" i="5"/>
  <c r="K44" i="5" s="1"/>
  <c r="J37" i="5"/>
  <c r="J44" i="5" s="1"/>
  <c r="I37" i="5"/>
  <c r="I44" i="5" s="1"/>
  <c r="H37" i="5"/>
  <c r="H44" i="5" s="1"/>
  <c r="G37" i="5"/>
  <c r="G44" i="5" s="1"/>
  <c r="F37" i="5"/>
  <c r="E37" i="5"/>
  <c r="D37" i="5"/>
  <c r="D44" i="5" s="1"/>
  <c r="C37" i="5"/>
  <c r="C44" i="5" s="1"/>
  <c r="AA25" i="5"/>
  <c r="Y25" i="5"/>
  <c r="Y26" i="5" s="1"/>
  <c r="X25" i="5"/>
  <c r="Z25" i="5" s="1"/>
  <c r="W25" i="5"/>
  <c r="V25" i="5"/>
  <c r="U25" i="5"/>
  <c r="T25" i="5"/>
  <c r="S25" i="5"/>
  <c r="R25" i="5"/>
  <c r="Q25" i="5"/>
  <c r="Q26" i="5" s="1"/>
  <c r="P25" i="5"/>
  <c r="O25" i="5"/>
  <c r="N25" i="5"/>
  <c r="M25" i="5"/>
  <c r="L25" i="5"/>
  <c r="K25" i="5"/>
  <c r="J25" i="5"/>
  <c r="I25" i="5"/>
  <c r="I26" i="5" s="1"/>
  <c r="H25" i="5"/>
  <c r="G25" i="5"/>
  <c r="F25" i="5"/>
  <c r="E25" i="5"/>
  <c r="D25" i="5"/>
  <c r="C25" i="5"/>
  <c r="AA13" i="5"/>
  <c r="AA26" i="5" s="1"/>
  <c r="Z13" i="5"/>
  <c r="Y13" i="5"/>
  <c r="X13" i="5"/>
  <c r="W13" i="5"/>
  <c r="W26" i="5" s="1"/>
  <c r="V13" i="5"/>
  <c r="V26" i="5" s="1"/>
  <c r="U13" i="5"/>
  <c r="T13" i="5"/>
  <c r="T26" i="5" s="1"/>
  <c r="S13" i="5"/>
  <c r="S26" i="5" s="1"/>
  <c r="R13" i="5"/>
  <c r="R26" i="5" s="1"/>
  <c r="R45" i="5" s="1"/>
  <c r="Q13" i="5"/>
  <c r="P13" i="5"/>
  <c r="P26" i="5" s="1"/>
  <c r="P45" i="5" s="1"/>
  <c r="O13" i="5"/>
  <c r="O26" i="5" s="1"/>
  <c r="N13" i="5"/>
  <c r="N26" i="5" s="1"/>
  <c r="M13" i="5"/>
  <c r="L13" i="5"/>
  <c r="L26" i="5" s="1"/>
  <c r="K13" i="5"/>
  <c r="K26" i="5" s="1"/>
  <c r="J13" i="5"/>
  <c r="J26" i="5" s="1"/>
  <c r="J45" i="5" s="1"/>
  <c r="I13" i="5"/>
  <c r="H13" i="5"/>
  <c r="H26" i="5" s="1"/>
  <c r="H45" i="5" s="1"/>
  <c r="G13" i="5"/>
  <c r="G26" i="5" s="1"/>
  <c r="F13" i="5"/>
  <c r="F26" i="5" s="1"/>
  <c r="E13" i="5"/>
  <c r="D13" i="5"/>
  <c r="D26" i="5" s="1"/>
  <c r="C13" i="5"/>
  <c r="C26" i="5" s="1"/>
  <c r="AA50" i="6"/>
  <c r="Y50" i="6"/>
  <c r="X50" i="6"/>
  <c r="W50" i="6"/>
  <c r="V50" i="6"/>
  <c r="U50" i="6"/>
  <c r="T50" i="6"/>
  <c r="S50" i="6"/>
  <c r="R50" i="6"/>
  <c r="Q50" i="6"/>
  <c r="P50" i="6"/>
  <c r="O50" i="6"/>
  <c r="N50" i="6"/>
  <c r="M50" i="6"/>
  <c r="L50" i="6"/>
  <c r="K50" i="6"/>
  <c r="J50" i="6"/>
  <c r="I50" i="6"/>
  <c r="H50" i="6"/>
  <c r="G50" i="6"/>
  <c r="F50" i="6"/>
  <c r="E50" i="6"/>
  <c r="D50" i="6"/>
  <c r="C50" i="6"/>
  <c r="W44" i="6"/>
  <c r="V44" i="6"/>
  <c r="N44" i="6"/>
  <c r="F44" i="6"/>
  <c r="E44" i="6"/>
  <c r="AA43" i="6"/>
  <c r="Y43" i="6"/>
  <c r="X43" i="6"/>
  <c r="Z43" i="6" s="1"/>
  <c r="W43" i="6"/>
  <c r="V43" i="6"/>
  <c r="U43" i="6"/>
  <c r="T43" i="6"/>
  <c r="S43" i="6"/>
  <c r="R43" i="6"/>
  <c r="Q43" i="6"/>
  <c r="P43" i="6"/>
  <c r="O43" i="6"/>
  <c r="N43" i="6"/>
  <c r="M43" i="6"/>
  <c r="L43" i="6"/>
  <c r="K43" i="6"/>
  <c r="J43" i="6"/>
  <c r="I43" i="6"/>
  <c r="H43" i="6"/>
  <c r="G43" i="6"/>
  <c r="F43" i="6"/>
  <c r="E43" i="6"/>
  <c r="D43" i="6"/>
  <c r="C43" i="6"/>
  <c r="AA37" i="6"/>
  <c r="AA44" i="6" s="1"/>
  <c r="Y37" i="6"/>
  <c r="Y44" i="6" s="1"/>
  <c r="X37" i="6"/>
  <c r="X44" i="6" s="1"/>
  <c r="Z44" i="6" s="1"/>
  <c r="W37" i="6"/>
  <c r="V37" i="6"/>
  <c r="U37" i="6"/>
  <c r="U44" i="6" s="1"/>
  <c r="T37" i="6"/>
  <c r="T44" i="6" s="1"/>
  <c r="S37" i="6"/>
  <c r="S44" i="6" s="1"/>
  <c r="R37" i="6"/>
  <c r="R44" i="6" s="1"/>
  <c r="Q37" i="6"/>
  <c r="Q44" i="6" s="1"/>
  <c r="P37" i="6"/>
  <c r="P44" i="6" s="1"/>
  <c r="O37" i="6"/>
  <c r="O44" i="6" s="1"/>
  <c r="N37" i="6"/>
  <c r="M37" i="6"/>
  <c r="M44" i="6" s="1"/>
  <c r="L37" i="6"/>
  <c r="L44" i="6" s="1"/>
  <c r="K37" i="6"/>
  <c r="K44" i="6" s="1"/>
  <c r="J37" i="6"/>
  <c r="J44" i="6" s="1"/>
  <c r="I37" i="6"/>
  <c r="I44" i="6" s="1"/>
  <c r="H37" i="6"/>
  <c r="H44" i="6" s="1"/>
  <c r="G37" i="6"/>
  <c r="G44" i="6" s="1"/>
  <c r="F37" i="6"/>
  <c r="E37" i="6"/>
  <c r="D37" i="6"/>
  <c r="D44" i="6" s="1"/>
  <c r="C37" i="6"/>
  <c r="C44" i="6" s="1"/>
  <c r="I26" i="6"/>
  <c r="H26" i="6"/>
  <c r="AA25" i="6"/>
  <c r="Y25" i="6"/>
  <c r="X25" i="6"/>
  <c r="Z25" i="6" s="1"/>
  <c r="W25" i="6"/>
  <c r="V25" i="6"/>
  <c r="U25" i="6"/>
  <c r="T25" i="6"/>
  <c r="S25" i="6"/>
  <c r="R25" i="6"/>
  <c r="Q25" i="6"/>
  <c r="P25" i="6"/>
  <c r="O25" i="6"/>
  <c r="N25" i="6"/>
  <c r="M25" i="6"/>
  <c r="L25" i="6"/>
  <c r="K25" i="6"/>
  <c r="J25" i="6"/>
  <c r="I25" i="6"/>
  <c r="H25" i="6"/>
  <c r="G25" i="6"/>
  <c r="F25" i="6"/>
  <c r="E25" i="6"/>
  <c r="D25" i="6"/>
  <c r="C25" i="6"/>
  <c r="AA13" i="6"/>
  <c r="AA26" i="6" s="1"/>
  <c r="Z13" i="6"/>
  <c r="Y13" i="6"/>
  <c r="Y26" i="6" s="1"/>
  <c r="Y45" i="6" s="1"/>
  <c r="X13" i="6"/>
  <c r="X26" i="6" s="1"/>
  <c r="W13" i="6"/>
  <c r="W26" i="6" s="1"/>
  <c r="V13" i="6"/>
  <c r="V26" i="6" s="1"/>
  <c r="V45" i="6" s="1"/>
  <c r="U13" i="6"/>
  <c r="T13" i="6"/>
  <c r="S13" i="6"/>
  <c r="S26" i="6" s="1"/>
  <c r="R13" i="6"/>
  <c r="R26" i="6" s="1"/>
  <c r="R45" i="6" s="1"/>
  <c r="Q13" i="6"/>
  <c r="Q26" i="6" s="1"/>
  <c r="Q45" i="6" s="1"/>
  <c r="P13" i="6"/>
  <c r="P26" i="6" s="1"/>
  <c r="P45" i="6" s="1"/>
  <c r="O13" i="6"/>
  <c r="O26" i="6" s="1"/>
  <c r="N13" i="6"/>
  <c r="N26" i="6" s="1"/>
  <c r="N45" i="6" s="1"/>
  <c r="M13" i="6"/>
  <c r="L13" i="6"/>
  <c r="K13" i="6"/>
  <c r="K26" i="6" s="1"/>
  <c r="J13" i="6"/>
  <c r="J26" i="6" s="1"/>
  <c r="I13" i="6"/>
  <c r="H13" i="6"/>
  <c r="G13" i="6"/>
  <c r="G26" i="6" s="1"/>
  <c r="F13" i="6"/>
  <c r="F26" i="6" s="1"/>
  <c r="F45" i="6" s="1"/>
  <c r="E13" i="6"/>
  <c r="D13" i="6"/>
  <c r="C13" i="6"/>
  <c r="C26" i="6" s="1"/>
  <c r="AA50" i="7"/>
  <c r="Y50" i="7"/>
  <c r="X50" i="7"/>
  <c r="Z50" i="7" s="1"/>
  <c r="W50" i="7"/>
  <c r="V50" i="7"/>
  <c r="U50" i="7"/>
  <c r="T50" i="7"/>
  <c r="S50" i="7"/>
  <c r="R50" i="7"/>
  <c r="Q50" i="7"/>
  <c r="P50" i="7"/>
  <c r="O50" i="7"/>
  <c r="N50" i="7"/>
  <c r="M50" i="7"/>
  <c r="L50" i="7"/>
  <c r="K50" i="7"/>
  <c r="J50" i="7"/>
  <c r="I50" i="7"/>
  <c r="H50" i="7"/>
  <c r="G50" i="7"/>
  <c r="F50" i="7"/>
  <c r="E50" i="7"/>
  <c r="D50" i="7"/>
  <c r="C50" i="7"/>
  <c r="W44" i="7"/>
  <c r="AA43" i="7"/>
  <c r="Y43" i="7"/>
  <c r="X43" i="7"/>
  <c r="Z43" i="7" s="1"/>
  <c r="W43" i="7"/>
  <c r="V43" i="7"/>
  <c r="U43" i="7"/>
  <c r="T43" i="7"/>
  <c r="S43" i="7"/>
  <c r="R43" i="7"/>
  <c r="Q43" i="7"/>
  <c r="P43" i="7"/>
  <c r="O43" i="7"/>
  <c r="N43" i="7"/>
  <c r="M43" i="7"/>
  <c r="L43" i="7"/>
  <c r="K43" i="7"/>
  <c r="J43" i="7"/>
  <c r="I43" i="7"/>
  <c r="H43" i="7"/>
  <c r="G43" i="7"/>
  <c r="F43" i="7"/>
  <c r="E43" i="7"/>
  <c r="D43" i="7"/>
  <c r="C43" i="7"/>
  <c r="AA37" i="7"/>
  <c r="AA44" i="7" s="1"/>
  <c r="Y37" i="7"/>
  <c r="Y44" i="7" s="1"/>
  <c r="X37" i="7"/>
  <c r="W37" i="7"/>
  <c r="V37" i="7"/>
  <c r="V44" i="7" s="1"/>
  <c r="U37" i="7"/>
  <c r="U44" i="7" s="1"/>
  <c r="T37" i="7"/>
  <c r="T44" i="7" s="1"/>
  <c r="S37" i="7"/>
  <c r="S44" i="7" s="1"/>
  <c r="R37" i="7"/>
  <c r="R44" i="7" s="1"/>
  <c r="Q37" i="7"/>
  <c r="Q44" i="7" s="1"/>
  <c r="P37" i="7"/>
  <c r="P44" i="7" s="1"/>
  <c r="O37" i="7"/>
  <c r="O44" i="7" s="1"/>
  <c r="N37" i="7"/>
  <c r="N44" i="7" s="1"/>
  <c r="M37" i="7"/>
  <c r="M44" i="7" s="1"/>
  <c r="L37" i="7"/>
  <c r="L44" i="7" s="1"/>
  <c r="K37" i="7"/>
  <c r="K44" i="7" s="1"/>
  <c r="J37" i="7"/>
  <c r="J44" i="7" s="1"/>
  <c r="I37" i="7"/>
  <c r="I44" i="7" s="1"/>
  <c r="H37" i="7"/>
  <c r="H44" i="7" s="1"/>
  <c r="G37" i="7"/>
  <c r="F37" i="7"/>
  <c r="F44" i="7" s="1"/>
  <c r="E37" i="7"/>
  <c r="E44" i="7" s="1"/>
  <c r="D37" i="7"/>
  <c r="D44" i="7" s="1"/>
  <c r="C37" i="7"/>
  <c r="C44" i="7" s="1"/>
  <c r="Q26" i="7"/>
  <c r="Q45" i="7" s="1"/>
  <c r="P26" i="7"/>
  <c r="P45" i="7" s="1"/>
  <c r="I26" i="7"/>
  <c r="I45" i="7" s="1"/>
  <c r="AA25" i="7"/>
  <c r="Z25" i="7"/>
  <c r="Y25" i="7"/>
  <c r="X25" i="7"/>
  <c r="W25" i="7"/>
  <c r="V25" i="7"/>
  <c r="U25" i="7"/>
  <c r="T25" i="7"/>
  <c r="S25" i="7"/>
  <c r="R25" i="7"/>
  <c r="Q25" i="7"/>
  <c r="P25" i="7"/>
  <c r="O25" i="7"/>
  <c r="N25" i="7"/>
  <c r="M25" i="7"/>
  <c r="L25" i="7"/>
  <c r="K25" i="7"/>
  <c r="J25" i="7"/>
  <c r="I25" i="7"/>
  <c r="H25" i="7"/>
  <c r="G25" i="7"/>
  <c r="F25" i="7"/>
  <c r="E25" i="7"/>
  <c r="D25" i="7"/>
  <c r="C25" i="7"/>
  <c r="AA13" i="7"/>
  <c r="AA26" i="7" s="1"/>
  <c r="AA45" i="7" s="1"/>
  <c r="Y13" i="7"/>
  <c r="Y26" i="7" s="1"/>
  <c r="Y45" i="7" s="1"/>
  <c r="X13" i="7"/>
  <c r="Z13" i="7" s="1"/>
  <c r="W13" i="7"/>
  <c r="W26" i="7" s="1"/>
  <c r="V13" i="7"/>
  <c r="U13" i="7"/>
  <c r="T13" i="7"/>
  <c r="T26" i="7" s="1"/>
  <c r="S13" i="7"/>
  <c r="S26" i="7" s="1"/>
  <c r="R13" i="7"/>
  <c r="Q13" i="7"/>
  <c r="P13" i="7"/>
  <c r="O13" i="7"/>
  <c r="O26" i="7" s="1"/>
  <c r="N13" i="7"/>
  <c r="M13" i="7"/>
  <c r="L13" i="7"/>
  <c r="L26" i="7" s="1"/>
  <c r="K13" i="7"/>
  <c r="K26" i="7" s="1"/>
  <c r="J13" i="7"/>
  <c r="I13" i="7"/>
  <c r="H13" i="7"/>
  <c r="H26" i="7" s="1"/>
  <c r="G13" i="7"/>
  <c r="G26" i="7" s="1"/>
  <c r="F13" i="7"/>
  <c r="E13" i="7"/>
  <c r="D13" i="7"/>
  <c r="D26" i="7" s="1"/>
  <c r="C13" i="7"/>
  <c r="C26" i="7" s="1"/>
  <c r="AA50" i="8"/>
  <c r="Y50" i="8"/>
  <c r="X50" i="8"/>
  <c r="Z50" i="8" s="1"/>
  <c r="W50" i="8"/>
  <c r="V50" i="8"/>
  <c r="U50" i="8"/>
  <c r="T50" i="8"/>
  <c r="S50" i="8"/>
  <c r="R50" i="8"/>
  <c r="Q50" i="8"/>
  <c r="P50" i="8"/>
  <c r="O50" i="8"/>
  <c r="N50" i="8"/>
  <c r="M50" i="8"/>
  <c r="L50" i="8"/>
  <c r="K50" i="8"/>
  <c r="J50" i="8"/>
  <c r="I50" i="8"/>
  <c r="H50" i="8"/>
  <c r="G50" i="8"/>
  <c r="F50" i="8"/>
  <c r="E50" i="8"/>
  <c r="D50" i="8"/>
  <c r="C50" i="8"/>
  <c r="G44" i="8"/>
  <c r="AA43" i="8"/>
  <c r="Y43" i="8"/>
  <c r="X43" i="8"/>
  <c r="Z43" i="8" s="1"/>
  <c r="W43" i="8"/>
  <c r="V43" i="8"/>
  <c r="U43" i="8"/>
  <c r="T43" i="8"/>
  <c r="S43" i="8"/>
  <c r="R43" i="8"/>
  <c r="Q43" i="8"/>
  <c r="P43" i="8"/>
  <c r="O43" i="8"/>
  <c r="N43" i="8"/>
  <c r="M43" i="8"/>
  <c r="L43" i="8"/>
  <c r="K43" i="8"/>
  <c r="J43" i="8"/>
  <c r="I43" i="8"/>
  <c r="H43" i="8"/>
  <c r="G43" i="8"/>
  <c r="F43" i="8"/>
  <c r="E43" i="8"/>
  <c r="D43" i="8"/>
  <c r="C43" i="8"/>
  <c r="AA37" i="8"/>
  <c r="AA44" i="8" s="1"/>
  <c r="Y37" i="8"/>
  <c r="Y44" i="8" s="1"/>
  <c r="X37" i="8"/>
  <c r="W37" i="8"/>
  <c r="W44" i="8" s="1"/>
  <c r="V37" i="8"/>
  <c r="U37" i="8"/>
  <c r="U44" i="8" s="1"/>
  <c r="T37" i="8"/>
  <c r="T44" i="8" s="1"/>
  <c r="S37" i="8"/>
  <c r="S44" i="8" s="1"/>
  <c r="R37" i="8"/>
  <c r="R44" i="8" s="1"/>
  <c r="Q37" i="8"/>
  <c r="Q44" i="8" s="1"/>
  <c r="P37" i="8"/>
  <c r="P44" i="8" s="1"/>
  <c r="O37" i="8"/>
  <c r="O44" i="8" s="1"/>
  <c r="N37" i="8"/>
  <c r="M37" i="8"/>
  <c r="M44" i="8" s="1"/>
  <c r="L37" i="8"/>
  <c r="L44" i="8" s="1"/>
  <c r="K37" i="8"/>
  <c r="K44" i="8" s="1"/>
  <c r="J37" i="8"/>
  <c r="J44" i="8" s="1"/>
  <c r="I37" i="8"/>
  <c r="I44" i="8" s="1"/>
  <c r="H37" i="8"/>
  <c r="H44" i="8" s="1"/>
  <c r="G37" i="8"/>
  <c r="F37" i="8"/>
  <c r="E37" i="8"/>
  <c r="E44" i="8" s="1"/>
  <c r="D37" i="8"/>
  <c r="D44" i="8" s="1"/>
  <c r="C37" i="8"/>
  <c r="C44" i="8" s="1"/>
  <c r="P26" i="8"/>
  <c r="J26" i="8"/>
  <c r="J45" i="8" s="1"/>
  <c r="AA25" i="8"/>
  <c r="Y25" i="8"/>
  <c r="Z25" i="8" s="1"/>
  <c r="X25" i="8"/>
  <c r="W25" i="8"/>
  <c r="V25" i="8"/>
  <c r="U25" i="8"/>
  <c r="T25" i="8"/>
  <c r="S25" i="8"/>
  <c r="R25" i="8"/>
  <c r="Q25" i="8"/>
  <c r="Q26" i="8" s="1"/>
  <c r="Q45" i="8" s="1"/>
  <c r="P25" i="8"/>
  <c r="O25" i="8"/>
  <c r="N25" i="8"/>
  <c r="M25" i="8"/>
  <c r="L25" i="8"/>
  <c r="K25" i="8"/>
  <c r="J25" i="8"/>
  <c r="I25" i="8"/>
  <c r="I26" i="8" s="1"/>
  <c r="H25" i="8"/>
  <c r="G25" i="8"/>
  <c r="F25" i="8"/>
  <c r="E25" i="8"/>
  <c r="D25" i="8"/>
  <c r="C25" i="8"/>
  <c r="AA13" i="8"/>
  <c r="Z13" i="8"/>
  <c r="Y13" i="8"/>
  <c r="X13" i="8"/>
  <c r="X26" i="8" s="1"/>
  <c r="W13" i="8"/>
  <c r="W26" i="8" s="1"/>
  <c r="V13" i="8"/>
  <c r="V26" i="8" s="1"/>
  <c r="U13" i="8"/>
  <c r="T13" i="8"/>
  <c r="S13" i="8"/>
  <c r="R13" i="8"/>
  <c r="R26" i="8" s="1"/>
  <c r="R45" i="8" s="1"/>
  <c r="Q13" i="8"/>
  <c r="P13" i="8"/>
  <c r="O13" i="8"/>
  <c r="O26" i="8" s="1"/>
  <c r="N13" i="8"/>
  <c r="N26" i="8" s="1"/>
  <c r="M13" i="8"/>
  <c r="L13" i="8"/>
  <c r="K13" i="8"/>
  <c r="J13" i="8"/>
  <c r="I13" i="8"/>
  <c r="H13" i="8"/>
  <c r="H26" i="8" s="1"/>
  <c r="H45" i="8" s="1"/>
  <c r="G13" i="8"/>
  <c r="G26" i="8" s="1"/>
  <c r="F13" i="8"/>
  <c r="F26" i="8" s="1"/>
  <c r="E13" i="8"/>
  <c r="D13" i="8"/>
  <c r="C13" i="8"/>
  <c r="AA50" i="9"/>
  <c r="Y50" i="9"/>
  <c r="X50" i="9"/>
  <c r="Z50" i="9" s="1"/>
  <c r="W50" i="9"/>
  <c r="V50" i="9"/>
  <c r="U50" i="9"/>
  <c r="T50" i="9"/>
  <c r="S50" i="9"/>
  <c r="R50" i="9"/>
  <c r="Q50" i="9"/>
  <c r="P50" i="9"/>
  <c r="O50" i="9"/>
  <c r="N50" i="9"/>
  <c r="M50" i="9"/>
  <c r="L50" i="9"/>
  <c r="K50" i="9"/>
  <c r="J50" i="9"/>
  <c r="I50" i="9"/>
  <c r="H50" i="9"/>
  <c r="G50" i="9"/>
  <c r="F50" i="9"/>
  <c r="E50" i="9"/>
  <c r="D50" i="9"/>
  <c r="C50" i="9"/>
  <c r="O44" i="9"/>
  <c r="AA43" i="9"/>
  <c r="Y43" i="9"/>
  <c r="X43" i="9"/>
  <c r="Z43" i="9" s="1"/>
  <c r="W43" i="9"/>
  <c r="V43" i="9"/>
  <c r="U43" i="9"/>
  <c r="T43" i="9"/>
  <c r="S43" i="9"/>
  <c r="R43" i="9"/>
  <c r="Q43" i="9"/>
  <c r="P43" i="9"/>
  <c r="P44" i="9" s="1"/>
  <c r="O43" i="9"/>
  <c r="N43" i="9"/>
  <c r="M43" i="9"/>
  <c r="L43" i="9"/>
  <c r="K43" i="9"/>
  <c r="J43" i="9"/>
  <c r="I43" i="9"/>
  <c r="H43" i="9"/>
  <c r="G43" i="9"/>
  <c r="F43" i="9"/>
  <c r="E43" i="9"/>
  <c r="D43" i="9"/>
  <c r="C43" i="9"/>
  <c r="AA37" i="9"/>
  <c r="Y37" i="9"/>
  <c r="X37" i="9"/>
  <c r="Z37" i="9" s="1"/>
  <c r="W37" i="9"/>
  <c r="W44" i="9" s="1"/>
  <c r="V37" i="9"/>
  <c r="V44" i="9" s="1"/>
  <c r="U37" i="9"/>
  <c r="T37" i="9"/>
  <c r="S37" i="9"/>
  <c r="R37" i="9"/>
  <c r="R44" i="9" s="1"/>
  <c r="Q37" i="9"/>
  <c r="Q44" i="9" s="1"/>
  <c r="P37" i="9"/>
  <c r="O37" i="9"/>
  <c r="N37" i="9"/>
  <c r="N44" i="9" s="1"/>
  <c r="M37" i="9"/>
  <c r="L37" i="9"/>
  <c r="K37" i="9"/>
  <c r="J37" i="9"/>
  <c r="J44" i="9" s="1"/>
  <c r="I37" i="9"/>
  <c r="I44" i="9" s="1"/>
  <c r="H37" i="9"/>
  <c r="G37" i="9"/>
  <c r="G44" i="9" s="1"/>
  <c r="F37" i="9"/>
  <c r="F44" i="9" s="1"/>
  <c r="E37" i="9"/>
  <c r="D37" i="9"/>
  <c r="C37" i="9"/>
  <c r="W26" i="9"/>
  <c r="AA25" i="9"/>
  <c r="Y25" i="9"/>
  <c r="X25" i="9"/>
  <c r="X26" i="9" s="1"/>
  <c r="W25" i="9"/>
  <c r="V25" i="9"/>
  <c r="U25" i="9"/>
  <c r="T25" i="9"/>
  <c r="S25" i="9"/>
  <c r="R25" i="9"/>
  <c r="Q25" i="9"/>
  <c r="P25" i="9"/>
  <c r="P26" i="9" s="1"/>
  <c r="O25" i="9"/>
  <c r="N25" i="9"/>
  <c r="M25" i="9"/>
  <c r="L25" i="9"/>
  <c r="K25" i="9"/>
  <c r="J25" i="9"/>
  <c r="I25" i="9"/>
  <c r="H25" i="9"/>
  <c r="H26" i="9" s="1"/>
  <c r="G25" i="9"/>
  <c r="F25" i="9"/>
  <c r="E25" i="9"/>
  <c r="D25" i="9"/>
  <c r="C25" i="9"/>
  <c r="AA13" i="9"/>
  <c r="AA26" i="9" s="1"/>
  <c r="Y13" i="9"/>
  <c r="Y26" i="9" s="1"/>
  <c r="X13" i="9"/>
  <c r="Z13" i="9" s="1"/>
  <c r="W13" i="9"/>
  <c r="V13" i="9"/>
  <c r="V26" i="9" s="1"/>
  <c r="U13" i="9"/>
  <c r="U26" i="9" s="1"/>
  <c r="T13" i="9"/>
  <c r="S13" i="9"/>
  <c r="S26" i="9" s="1"/>
  <c r="R13" i="9"/>
  <c r="Q13" i="9"/>
  <c r="Q26" i="9" s="1"/>
  <c r="P13" i="9"/>
  <c r="O13" i="9"/>
  <c r="N13" i="9"/>
  <c r="N26" i="9" s="1"/>
  <c r="M13" i="9"/>
  <c r="M26" i="9" s="1"/>
  <c r="L13" i="9"/>
  <c r="K13" i="9"/>
  <c r="J13" i="9"/>
  <c r="I13" i="9"/>
  <c r="H13" i="9"/>
  <c r="G13" i="9"/>
  <c r="G26" i="9" s="1"/>
  <c r="F13" i="9"/>
  <c r="F26" i="9" s="1"/>
  <c r="E13" i="9"/>
  <c r="E26" i="9" s="1"/>
  <c r="D13" i="9"/>
  <c r="C13" i="9"/>
  <c r="C26" i="9" s="1"/>
  <c r="AA50" i="10"/>
  <c r="Z50" i="10"/>
  <c r="Y50" i="10"/>
  <c r="X50" i="10"/>
  <c r="W50" i="10"/>
  <c r="V50" i="10"/>
  <c r="U50" i="10"/>
  <c r="T50" i="10"/>
  <c r="S50" i="10"/>
  <c r="R50" i="10"/>
  <c r="Q50" i="10"/>
  <c r="P50" i="10"/>
  <c r="O50" i="10"/>
  <c r="N50" i="10"/>
  <c r="M50" i="10"/>
  <c r="L50" i="10"/>
  <c r="K50" i="10"/>
  <c r="J50" i="10"/>
  <c r="I50" i="10"/>
  <c r="H50" i="10"/>
  <c r="G50" i="10"/>
  <c r="F50" i="10"/>
  <c r="E50" i="10"/>
  <c r="D50" i="10"/>
  <c r="C50" i="10"/>
  <c r="AA44" i="10"/>
  <c r="S44" i="10"/>
  <c r="J44" i="10"/>
  <c r="AA43" i="10"/>
  <c r="Y43" i="10"/>
  <c r="X43" i="10"/>
  <c r="Z43" i="10" s="1"/>
  <c r="W43" i="10"/>
  <c r="V43" i="10"/>
  <c r="U43" i="10"/>
  <c r="T43" i="10"/>
  <c r="S43" i="10"/>
  <c r="R43" i="10"/>
  <c r="Q43" i="10"/>
  <c r="P43" i="10"/>
  <c r="O43" i="10"/>
  <c r="N43" i="10"/>
  <c r="M43" i="10"/>
  <c r="L43" i="10"/>
  <c r="K43" i="10"/>
  <c r="J43" i="10"/>
  <c r="I43" i="10"/>
  <c r="H43" i="10"/>
  <c r="G43" i="10"/>
  <c r="F43" i="10"/>
  <c r="E43" i="10"/>
  <c r="D43" i="10"/>
  <c r="C43" i="10"/>
  <c r="AA37" i="10"/>
  <c r="Y37" i="10"/>
  <c r="Y44" i="10" s="1"/>
  <c r="X37" i="10"/>
  <c r="X44" i="10" s="1"/>
  <c r="Z44" i="10" s="1"/>
  <c r="W37" i="10"/>
  <c r="W44" i="10" s="1"/>
  <c r="V37" i="10"/>
  <c r="U37" i="10"/>
  <c r="U44" i="10" s="1"/>
  <c r="T37" i="10"/>
  <c r="S37" i="10"/>
  <c r="R37" i="10"/>
  <c r="R44" i="10" s="1"/>
  <c r="Q37" i="10"/>
  <c r="Q44" i="10" s="1"/>
  <c r="P37" i="10"/>
  <c r="P44" i="10" s="1"/>
  <c r="O37" i="10"/>
  <c r="O44" i="10" s="1"/>
  <c r="N37" i="10"/>
  <c r="M37" i="10"/>
  <c r="M44" i="10" s="1"/>
  <c r="L37" i="10"/>
  <c r="K37" i="10"/>
  <c r="K44" i="10" s="1"/>
  <c r="J37" i="10"/>
  <c r="I37" i="10"/>
  <c r="I44" i="10" s="1"/>
  <c r="H37" i="10"/>
  <c r="H44" i="10" s="1"/>
  <c r="G37" i="10"/>
  <c r="G44" i="10" s="1"/>
  <c r="F37" i="10"/>
  <c r="E37" i="10"/>
  <c r="E44" i="10" s="1"/>
  <c r="D37" i="10"/>
  <c r="C37" i="10"/>
  <c r="C44" i="10" s="1"/>
  <c r="AA25" i="10"/>
  <c r="Y25" i="10"/>
  <c r="X25" i="10"/>
  <c r="W25" i="10"/>
  <c r="V25" i="10"/>
  <c r="U25" i="10"/>
  <c r="T25" i="10"/>
  <c r="S25" i="10"/>
  <c r="R25" i="10"/>
  <c r="Q25" i="10"/>
  <c r="P25" i="10"/>
  <c r="O25" i="10"/>
  <c r="N25" i="10"/>
  <c r="M25" i="10"/>
  <c r="L25" i="10"/>
  <c r="K25" i="10"/>
  <c r="J25" i="10"/>
  <c r="I25" i="10"/>
  <c r="H25" i="10"/>
  <c r="G25" i="10"/>
  <c r="F25" i="10"/>
  <c r="E25" i="10"/>
  <c r="D25" i="10"/>
  <c r="C25" i="10"/>
  <c r="AA13" i="10"/>
  <c r="AA26" i="10" s="1"/>
  <c r="Y13" i="10"/>
  <c r="X13" i="10"/>
  <c r="X26" i="10" s="1"/>
  <c r="W13" i="10"/>
  <c r="V13" i="10"/>
  <c r="V26" i="10" s="1"/>
  <c r="U13" i="10"/>
  <c r="U26" i="10" s="1"/>
  <c r="T13" i="10"/>
  <c r="T26" i="10" s="1"/>
  <c r="S13" i="10"/>
  <c r="S26" i="10" s="1"/>
  <c r="R13" i="10"/>
  <c r="R26" i="10" s="1"/>
  <c r="Q13" i="10"/>
  <c r="P13" i="10"/>
  <c r="P26" i="10" s="1"/>
  <c r="O13" i="10"/>
  <c r="N13" i="10"/>
  <c r="N26" i="10" s="1"/>
  <c r="M13" i="10"/>
  <c r="M26" i="10" s="1"/>
  <c r="L13" i="10"/>
  <c r="L26" i="10" s="1"/>
  <c r="K13" i="10"/>
  <c r="K26" i="10" s="1"/>
  <c r="J13" i="10"/>
  <c r="J26" i="10" s="1"/>
  <c r="J45" i="10" s="1"/>
  <c r="I13" i="10"/>
  <c r="H13" i="10"/>
  <c r="H26" i="10" s="1"/>
  <c r="G13" i="10"/>
  <c r="F13" i="10"/>
  <c r="F26" i="10" s="1"/>
  <c r="E13" i="10"/>
  <c r="E26" i="10" s="1"/>
  <c r="D13" i="10"/>
  <c r="D26" i="10" s="1"/>
  <c r="C13" i="10"/>
  <c r="C26" i="10" s="1"/>
  <c r="AA50" i="11"/>
  <c r="Y50" i="11"/>
  <c r="X50" i="11"/>
  <c r="W50" i="11"/>
  <c r="V50" i="11"/>
  <c r="U50" i="11"/>
  <c r="T50" i="11"/>
  <c r="S50" i="11"/>
  <c r="R50" i="11"/>
  <c r="Q50" i="11"/>
  <c r="P50" i="11"/>
  <c r="O50" i="11"/>
  <c r="N50" i="11"/>
  <c r="M50" i="11"/>
  <c r="L50" i="11"/>
  <c r="K50" i="11"/>
  <c r="J50" i="11"/>
  <c r="I50" i="11"/>
  <c r="H50" i="11"/>
  <c r="G50" i="11"/>
  <c r="F50" i="11"/>
  <c r="E50" i="11"/>
  <c r="D50" i="11"/>
  <c r="C50" i="11"/>
  <c r="AA44" i="11"/>
  <c r="R44" i="11"/>
  <c r="AA43" i="11"/>
  <c r="Y43" i="11"/>
  <c r="X43" i="11"/>
  <c r="Z43" i="11" s="1"/>
  <c r="W43" i="11"/>
  <c r="V43" i="11"/>
  <c r="U43" i="11"/>
  <c r="T43" i="11"/>
  <c r="S43" i="11"/>
  <c r="R43" i="11"/>
  <c r="Q43" i="11"/>
  <c r="P43" i="11"/>
  <c r="O43" i="11"/>
  <c r="N43" i="11"/>
  <c r="M43" i="11"/>
  <c r="L43" i="11"/>
  <c r="K43" i="11"/>
  <c r="J43" i="11"/>
  <c r="I43" i="11"/>
  <c r="H43" i="11"/>
  <c r="G43" i="11"/>
  <c r="F43" i="11"/>
  <c r="E43" i="11"/>
  <c r="D43" i="11"/>
  <c r="C43" i="11"/>
  <c r="AA37" i="11"/>
  <c r="Y37" i="11"/>
  <c r="Y44" i="11" s="1"/>
  <c r="X37" i="11"/>
  <c r="X44" i="11" s="1"/>
  <c r="Z44" i="11" s="1"/>
  <c r="W37" i="11"/>
  <c r="W44" i="11" s="1"/>
  <c r="V37" i="11"/>
  <c r="U37" i="11"/>
  <c r="U44" i="11" s="1"/>
  <c r="T37" i="11"/>
  <c r="S37" i="11"/>
  <c r="S44" i="11" s="1"/>
  <c r="R37" i="11"/>
  <c r="Q37" i="11"/>
  <c r="Q44" i="11" s="1"/>
  <c r="P37" i="11"/>
  <c r="P44" i="11" s="1"/>
  <c r="O37" i="11"/>
  <c r="O44" i="11" s="1"/>
  <c r="N37" i="11"/>
  <c r="M37" i="11"/>
  <c r="M44" i="11" s="1"/>
  <c r="L37" i="11"/>
  <c r="K37" i="11"/>
  <c r="K44" i="11" s="1"/>
  <c r="J37" i="11"/>
  <c r="J44" i="11" s="1"/>
  <c r="I37" i="11"/>
  <c r="I44" i="11" s="1"/>
  <c r="H37" i="11"/>
  <c r="H44" i="11" s="1"/>
  <c r="G37" i="11"/>
  <c r="G44" i="11" s="1"/>
  <c r="F37" i="11"/>
  <c r="E37" i="11"/>
  <c r="E44" i="11" s="1"/>
  <c r="D37" i="11"/>
  <c r="C37" i="11"/>
  <c r="C44" i="11" s="1"/>
  <c r="U26" i="11"/>
  <c r="N26" i="11"/>
  <c r="M26" i="11"/>
  <c r="E26" i="11"/>
  <c r="AA25" i="11"/>
  <c r="Y25" i="11"/>
  <c r="X25" i="11"/>
  <c r="Z25" i="11" s="1"/>
  <c r="W25" i="11"/>
  <c r="V25" i="11"/>
  <c r="U25" i="11"/>
  <c r="T25" i="11"/>
  <c r="S25" i="11"/>
  <c r="R25" i="11"/>
  <c r="Q25" i="11"/>
  <c r="P25" i="11"/>
  <c r="O25" i="11"/>
  <c r="N25" i="11"/>
  <c r="M25" i="11"/>
  <c r="L25" i="11"/>
  <c r="K25" i="11"/>
  <c r="J25" i="11"/>
  <c r="I25" i="11"/>
  <c r="H25" i="11"/>
  <c r="G25" i="11"/>
  <c r="F25" i="11"/>
  <c r="E25" i="11"/>
  <c r="D25" i="11"/>
  <c r="C25" i="11"/>
  <c r="AA13" i="11"/>
  <c r="AA26" i="11" s="1"/>
  <c r="Y13" i="11"/>
  <c r="X13" i="11"/>
  <c r="X26" i="11" s="1"/>
  <c r="W13" i="11"/>
  <c r="W26" i="11" s="1"/>
  <c r="V13" i="11"/>
  <c r="V26" i="11" s="1"/>
  <c r="U13" i="11"/>
  <c r="T13" i="11"/>
  <c r="T26" i="11" s="1"/>
  <c r="S13" i="11"/>
  <c r="S26" i="11" s="1"/>
  <c r="R13" i="11"/>
  <c r="R26" i="11" s="1"/>
  <c r="R45" i="11" s="1"/>
  <c r="Q13" i="11"/>
  <c r="P13" i="11"/>
  <c r="P26" i="11" s="1"/>
  <c r="P45" i="11" s="1"/>
  <c r="O13" i="11"/>
  <c r="O26" i="11" s="1"/>
  <c r="N13" i="11"/>
  <c r="M13" i="11"/>
  <c r="L13" i="11"/>
  <c r="L26" i="11" s="1"/>
  <c r="K13" i="11"/>
  <c r="K26" i="11" s="1"/>
  <c r="J13" i="11"/>
  <c r="J26" i="11" s="1"/>
  <c r="J45" i="11" s="1"/>
  <c r="I13" i="11"/>
  <c r="H13" i="11"/>
  <c r="H26" i="11" s="1"/>
  <c r="H45" i="11" s="1"/>
  <c r="G13" i="11"/>
  <c r="G26" i="11" s="1"/>
  <c r="F13" i="11"/>
  <c r="F26" i="11" s="1"/>
  <c r="E13" i="11"/>
  <c r="D13" i="11"/>
  <c r="D26" i="11" s="1"/>
  <c r="C13" i="11"/>
  <c r="C26" i="11" s="1"/>
  <c r="AA50" i="12"/>
  <c r="Y50" i="12"/>
  <c r="X50" i="12"/>
  <c r="Z50" i="12" s="1"/>
  <c r="W50" i="12"/>
  <c r="V50" i="12"/>
  <c r="U50" i="12"/>
  <c r="T50" i="12"/>
  <c r="S50" i="12"/>
  <c r="R50" i="12"/>
  <c r="Q50" i="12"/>
  <c r="P50" i="12"/>
  <c r="O50" i="12"/>
  <c r="N50" i="12"/>
  <c r="M50" i="12"/>
  <c r="L50" i="12"/>
  <c r="K50" i="12"/>
  <c r="J50" i="12"/>
  <c r="I50" i="12"/>
  <c r="H50" i="12"/>
  <c r="G50" i="12"/>
  <c r="F50" i="12"/>
  <c r="E50" i="12"/>
  <c r="D50" i="12"/>
  <c r="C50" i="12"/>
  <c r="AA44" i="12"/>
  <c r="W44" i="12"/>
  <c r="S44" i="12"/>
  <c r="R44" i="12"/>
  <c r="J44" i="12"/>
  <c r="AA43" i="12"/>
  <c r="Y43" i="12"/>
  <c r="X43" i="12"/>
  <c r="W43" i="12"/>
  <c r="V43" i="12"/>
  <c r="U43" i="12"/>
  <c r="T43" i="12"/>
  <c r="S43" i="12"/>
  <c r="R43" i="12"/>
  <c r="Q43" i="12"/>
  <c r="P43" i="12"/>
  <c r="O43" i="12"/>
  <c r="N43" i="12"/>
  <c r="M43" i="12"/>
  <c r="L43" i="12"/>
  <c r="K43" i="12"/>
  <c r="J43" i="12"/>
  <c r="I43" i="12"/>
  <c r="H43" i="12"/>
  <c r="G43" i="12"/>
  <c r="F43" i="12"/>
  <c r="E43" i="12"/>
  <c r="D43" i="12"/>
  <c r="C43" i="12"/>
  <c r="AA37" i="12"/>
  <c r="Y37" i="12"/>
  <c r="Y44" i="12" s="1"/>
  <c r="X37" i="12"/>
  <c r="X44" i="12" s="1"/>
  <c r="W37" i="12"/>
  <c r="V37" i="12"/>
  <c r="U37" i="12"/>
  <c r="U44" i="12" s="1"/>
  <c r="T37" i="12"/>
  <c r="T44" i="12" s="1"/>
  <c r="S37" i="12"/>
  <c r="R37" i="12"/>
  <c r="Q37" i="12"/>
  <c r="Q44" i="12" s="1"/>
  <c r="P37" i="12"/>
  <c r="P44" i="12" s="1"/>
  <c r="O37" i="12"/>
  <c r="O44" i="12" s="1"/>
  <c r="N37" i="12"/>
  <c r="M37" i="12"/>
  <c r="M44" i="12" s="1"/>
  <c r="L37" i="12"/>
  <c r="L44" i="12" s="1"/>
  <c r="K37" i="12"/>
  <c r="K44" i="12" s="1"/>
  <c r="J37" i="12"/>
  <c r="I37" i="12"/>
  <c r="I44" i="12" s="1"/>
  <c r="H37" i="12"/>
  <c r="H44" i="12" s="1"/>
  <c r="G37" i="12"/>
  <c r="G44" i="12" s="1"/>
  <c r="F37" i="12"/>
  <c r="E37" i="12"/>
  <c r="E44" i="12" s="1"/>
  <c r="E45" i="12" s="1"/>
  <c r="D37" i="12"/>
  <c r="D44" i="12" s="1"/>
  <c r="C37" i="12"/>
  <c r="C44" i="12" s="1"/>
  <c r="U26" i="12"/>
  <c r="E26" i="12"/>
  <c r="AA25" i="12"/>
  <c r="Z25" i="12"/>
  <c r="Y25" i="12"/>
  <c r="X25" i="12"/>
  <c r="W25" i="12"/>
  <c r="V25" i="12"/>
  <c r="U25" i="12"/>
  <c r="T25" i="12"/>
  <c r="S25" i="12"/>
  <c r="R25" i="12"/>
  <c r="Q25" i="12"/>
  <c r="P25" i="12"/>
  <c r="O25" i="12"/>
  <c r="N25" i="12"/>
  <c r="M25" i="12"/>
  <c r="L25" i="12"/>
  <c r="K25" i="12"/>
  <c r="J25" i="12"/>
  <c r="I25" i="12"/>
  <c r="H25" i="12"/>
  <c r="G25" i="12"/>
  <c r="F25" i="12"/>
  <c r="E25" i="12"/>
  <c r="D25" i="12"/>
  <c r="C25" i="12"/>
  <c r="AA13" i="12"/>
  <c r="AA26" i="12" s="1"/>
  <c r="AA45" i="12" s="1"/>
  <c r="Y13" i="12"/>
  <c r="X13" i="12"/>
  <c r="X26" i="12" s="1"/>
  <c r="W13" i="12"/>
  <c r="W26" i="12" s="1"/>
  <c r="W45" i="12" s="1"/>
  <c r="V13" i="12"/>
  <c r="V26" i="12" s="1"/>
  <c r="U13" i="12"/>
  <c r="T13" i="12"/>
  <c r="T26" i="12" s="1"/>
  <c r="T45" i="12" s="1"/>
  <c r="S13" i="12"/>
  <c r="S26" i="12" s="1"/>
  <c r="R13" i="12"/>
  <c r="R26" i="12" s="1"/>
  <c r="R45" i="12" s="1"/>
  <c r="Q13" i="12"/>
  <c r="P13" i="12"/>
  <c r="P26" i="12" s="1"/>
  <c r="O13" i="12"/>
  <c r="O26" i="12" s="1"/>
  <c r="N13" i="12"/>
  <c r="N26" i="12" s="1"/>
  <c r="M13" i="12"/>
  <c r="M26" i="12" s="1"/>
  <c r="L13" i="12"/>
  <c r="L26" i="12" s="1"/>
  <c r="L45" i="12" s="1"/>
  <c r="K13" i="12"/>
  <c r="K26" i="12" s="1"/>
  <c r="J13" i="12"/>
  <c r="J26" i="12" s="1"/>
  <c r="J45" i="12" s="1"/>
  <c r="I13" i="12"/>
  <c r="H13" i="12"/>
  <c r="H26" i="12" s="1"/>
  <c r="G13" i="12"/>
  <c r="G26" i="12" s="1"/>
  <c r="F13" i="12"/>
  <c r="F26" i="12" s="1"/>
  <c r="E13" i="12"/>
  <c r="D13" i="12"/>
  <c r="D26" i="12" s="1"/>
  <c r="D45" i="12" s="1"/>
  <c r="C13" i="12"/>
  <c r="C26" i="12" s="1"/>
  <c r="AA50" i="1"/>
  <c r="Y50" i="1"/>
  <c r="X50" i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C50" i="1"/>
  <c r="AA44" i="1"/>
  <c r="V44" i="1"/>
  <c r="N44" i="1"/>
  <c r="J44" i="1"/>
  <c r="C44" i="1"/>
  <c r="AA43" i="1"/>
  <c r="Y43" i="1"/>
  <c r="X43" i="1"/>
  <c r="Z43" i="1" s="1"/>
  <c r="W43" i="1"/>
  <c r="V43" i="1"/>
  <c r="U43" i="1"/>
  <c r="T43" i="1"/>
  <c r="S43" i="1"/>
  <c r="R43" i="1"/>
  <c r="Q43" i="1"/>
  <c r="P43" i="1"/>
  <c r="O43" i="1"/>
  <c r="N43" i="1"/>
  <c r="M43" i="1"/>
  <c r="L43" i="1"/>
  <c r="K43" i="1"/>
  <c r="J43" i="1"/>
  <c r="I43" i="1"/>
  <c r="H43" i="1"/>
  <c r="G43" i="1"/>
  <c r="F43" i="1"/>
  <c r="E43" i="1"/>
  <c r="D43" i="1"/>
  <c r="C43" i="1"/>
  <c r="AA37" i="1"/>
  <c r="Y37" i="1"/>
  <c r="Y44" i="1" s="1"/>
  <c r="X37" i="1"/>
  <c r="X44" i="1" s="1"/>
  <c r="Z44" i="1" s="1"/>
  <c r="W37" i="1"/>
  <c r="V37" i="1"/>
  <c r="U37" i="1"/>
  <c r="U44" i="1" s="1"/>
  <c r="T37" i="1"/>
  <c r="T44" i="1" s="1"/>
  <c r="S37" i="1"/>
  <c r="S44" i="1" s="1"/>
  <c r="R37" i="1"/>
  <c r="R44" i="1" s="1"/>
  <c r="Q37" i="1"/>
  <c r="Q44" i="1" s="1"/>
  <c r="P37" i="1"/>
  <c r="P44" i="1" s="1"/>
  <c r="O37" i="1"/>
  <c r="N37" i="1"/>
  <c r="M37" i="1"/>
  <c r="M44" i="1" s="1"/>
  <c r="L37" i="1"/>
  <c r="L44" i="1" s="1"/>
  <c r="K37" i="1"/>
  <c r="K44" i="1" s="1"/>
  <c r="J37" i="1"/>
  <c r="I37" i="1"/>
  <c r="I44" i="1" s="1"/>
  <c r="H37" i="1"/>
  <c r="H44" i="1" s="1"/>
  <c r="G37" i="1"/>
  <c r="G44" i="1" s="1"/>
  <c r="F37" i="1"/>
  <c r="F44" i="1" s="1"/>
  <c r="E37" i="1"/>
  <c r="E44" i="1" s="1"/>
  <c r="D37" i="1"/>
  <c r="D44" i="1" s="1"/>
  <c r="C37" i="1"/>
  <c r="F26" i="1"/>
  <c r="AA25" i="1"/>
  <c r="Y25" i="1"/>
  <c r="X25" i="1"/>
  <c r="Z25" i="1" s="1"/>
  <c r="W25" i="1"/>
  <c r="V25" i="1"/>
  <c r="U25" i="1"/>
  <c r="T25" i="1"/>
  <c r="S25" i="1"/>
  <c r="R25" i="1"/>
  <c r="Q25" i="1"/>
  <c r="P25" i="1"/>
  <c r="O25" i="1"/>
  <c r="N25" i="1"/>
  <c r="M25" i="1"/>
  <c r="L25" i="1"/>
  <c r="K25" i="1"/>
  <c r="J25" i="1"/>
  <c r="I25" i="1"/>
  <c r="H25" i="1"/>
  <c r="G25" i="1"/>
  <c r="F25" i="1"/>
  <c r="E25" i="1"/>
  <c r="D25" i="1"/>
  <c r="C25" i="1"/>
  <c r="AA13" i="1"/>
  <c r="AA26" i="1" s="1"/>
  <c r="Y13" i="1"/>
  <c r="Y26" i="1" s="1"/>
  <c r="X13" i="1"/>
  <c r="X26" i="1" s="1"/>
  <c r="W13" i="1"/>
  <c r="W26" i="1" s="1"/>
  <c r="V13" i="1"/>
  <c r="V26" i="1" s="1"/>
  <c r="V45" i="1" s="1"/>
  <c r="U13" i="1"/>
  <c r="U26" i="1" s="1"/>
  <c r="T13" i="1"/>
  <c r="T26" i="1" s="1"/>
  <c r="T45" i="1" s="1"/>
  <c r="S13" i="1"/>
  <c r="S26" i="1" s="1"/>
  <c r="R13" i="1"/>
  <c r="R26" i="1" s="1"/>
  <c r="Q13" i="1"/>
  <c r="Q26" i="1" s="1"/>
  <c r="Q45" i="1" s="1"/>
  <c r="P13" i="1"/>
  <c r="P26" i="1" s="1"/>
  <c r="P45" i="1" s="1"/>
  <c r="O13" i="1"/>
  <c r="O26" i="1" s="1"/>
  <c r="N13" i="1"/>
  <c r="N26" i="1" s="1"/>
  <c r="N45" i="1" s="1"/>
  <c r="M13" i="1"/>
  <c r="M26" i="1" s="1"/>
  <c r="M45" i="1" s="1"/>
  <c r="L13" i="1"/>
  <c r="L26" i="1" s="1"/>
  <c r="L45" i="1" s="1"/>
  <c r="K13" i="1"/>
  <c r="K26" i="1" s="1"/>
  <c r="J13" i="1"/>
  <c r="J26" i="1" s="1"/>
  <c r="I13" i="1"/>
  <c r="I26" i="1" s="1"/>
  <c r="H13" i="1"/>
  <c r="H26" i="1" s="1"/>
  <c r="H45" i="1" s="1"/>
  <c r="G13" i="1"/>
  <c r="G26" i="1" s="1"/>
  <c r="F13" i="1"/>
  <c r="E13" i="1"/>
  <c r="E26" i="1" s="1"/>
  <c r="D13" i="1"/>
  <c r="D26" i="1" s="1"/>
  <c r="D45" i="1" s="1"/>
  <c r="C13" i="1"/>
  <c r="C26" i="1" s="1"/>
  <c r="Z26" i="8" l="1"/>
  <c r="X45" i="6"/>
  <c r="Z45" i="6" s="1"/>
  <c r="Z26" i="6"/>
  <c r="F45" i="11"/>
  <c r="X45" i="4"/>
  <c r="Z45" i="4" s="1"/>
  <c r="Z26" i="4"/>
  <c r="G45" i="9"/>
  <c r="X26" i="7"/>
  <c r="Z26" i="7" s="1"/>
  <c r="D45" i="5"/>
  <c r="L45" i="5"/>
  <c r="T45" i="5"/>
  <c r="G45" i="4"/>
  <c r="O45" i="4"/>
  <c r="W45" i="4"/>
  <c r="AA45" i="3"/>
  <c r="X26" i="3"/>
  <c r="G45" i="2"/>
  <c r="O45" i="2"/>
  <c r="W45" i="2"/>
  <c r="F45" i="1"/>
  <c r="P45" i="9"/>
  <c r="O45" i="7"/>
  <c r="G45" i="1"/>
  <c r="O45" i="1"/>
  <c r="AA45" i="11"/>
  <c r="H45" i="10"/>
  <c r="P45" i="10"/>
  <c r="C45" i="11"/>
  <c r="K45" i="11"/>
  <c r="S45" i="11"/>
  <c r="Z50" i="11"/>
  <c r="I26" i="10"/>
  <c r="I45" i="10" s="1"/>
  <c r="Q26" i="10"/>
  <c r="Q45" i="10" s="1"/>
  <c r="Y26" i="10"/>
  <c r="Y45" i="10" s="1"/>
  <c r="D26" i="9"/>
  <c r="L26" i="9"/>
  <c r="L45" i="9" s="1"/>
  <c r="T26" i="9"/>
  <c r="K26" i="9"/>
  <c r="H44" i="9"/>
  <c r="P45" i="8"/>
  <c r="J26" i="7"/>
  <c r="J45" i="7" s="1"/>
  <c r="R26" i="7"/>
  <c r="R45" i="7" s="1"/>
  <c r="E26" i="5"/>
  <c r="E45" i="5" s="1"/>
  <c r="M26" i="5"/>
  <c r="M45" i="5" s="1"/>
  <c r="U26" i="5"/>
  <c r="U45" i="5" s="1"/>
  <c r="F44" i="5"/>
  <c r="F45" i="5" s="1"/>
  <c r="N44" i="5"/>
  <c r="N45" i="5" s="1"/>
  <c r="V44" i="5"/>
  <c r="V45" i="5" s="1"/>
  <c r="Z50" i="5"/>
  <c r="D26" i="3"/>
  <c r="D45" i="3" s="1"/>
  <c r="L26" i="3"/>
  <c r="L45" i="3" s="1"/>
  <c r="T26" i="3"/>
  <c r="T45" i="3" s="1"/>
  <c r="W44" i="1"/>
  <c r="W45" i="1" s="1"/>
  <c r="M45" i="12"/>
  <c r="R45" i="10"/>
  <c r="T44" i="10"/>
  <c r="W45" i="9"/>
  <c r="X44" i="9"/>
  <c r="X45" i="9" s="1"/>
  <c r="E45" i="3"/>
  <c r="U45" i="3"/>
  <c r="J45" i="1"/>
  <c r="R45" i="1"/>
  <c r="AA45" i="1"/>
  <c r="G45" i="12"/>
  <c r="O45" i="12"/>
  <c r="F44" i="12"/>
  <c r="N44" i="12"/>
  <c r="V44" i="12"/>
  <c r="V45" i="12" s="1"/>
  <c r="D44" i="11"/>
  <c r="D45" i="11" s="1"/>
  <c r="L44" i="11"/>
  <c r="T44" i="11"/>
  <c r="C45" i="10"/>
  <c r="K45" i="10"/>
  <c r="S45" i="10"/>
  <c r="E45" i="10"/>
  <c r="M45" i="10"/>
  <c r="U45" i="10"/>
  <c r="F45" i="9"/>
  <c r="N45" i="9"/>
  <c r="V45" i="9"/>
  <c r="Y44" i="9"/>
  <c r="Z44" i="9" s="1"/>
  <c r="C45" i="6"/>
  <c r="K45" i="6"/>
  <c r="S45" i="6"/>
  <c r="AA45" i="6"/>
  <c r="G45" i="5"/>
  <c r="O45" i="5"/>
  <c r="W45" i="5"/>
  <c r="Z13" i="4"/>
  <c r="F45" i="3"/>
  <c r="N45" i="3"/>
  <c r="V45" i="3"/>
  <c r="Z13" i="2"/>
  <c r="O44" i="1"/>
  <c r="U45" i="12"/>
  <c r="L45" i="11"/>
  <c r="M45" i="9"/>
  <c r="M45" i="3"/>
  <c r="C45" i="1"/>
  <c r="K45" i="1"/>
  <c r="S45" i="1"/>
  <c r="Z50" i="1"/>
  <c r="H45" i="12"/>
  <c r="P45" i="12"/>
  <c r="E45" i="11"/>
  <c r="M45" i="11"/>
  <c r="U45" i="11"/>
  <c r="F44" i="10"/>
  <c r="F45" i="10" s="1"/>
  <c r="N44" i="10"/>
  <c r="V44" i="10"/>
  <c r="V45" i="10" s="1"/>
  <c r="O26" i="9"/>
  <c r="O45" i="9" s="1"/>
  <c r="K44" i="9"/>
  <c r="S44" i="9"/>
  <c r="S45" i="9" s="1"/>
  <c r="AA44" i="9"/>
  <c r="AA45" i="9" s="1"/>
  <c r="D26" i="8"/>
  <c r="D45" i="8" s="1"/>
  <c r="L26" i="8"/>
  <c r="L45" i="8" s="1"/>
  <c r="T26" i="8"/>
  <c r="T45" i="8" s="1"/>
  <c r="E26" i="7"/>
  <c r="E45" i="7" s="1"/>
  <c r="M26" i="7"/>
  <c r="M45" i="7" s="1"/>
  <c r="U26" i="7"/>
  <c r="U45" i="7" s="1"/>
  <c r="D26" i="6"/>
  <c r="D45" i="6" s="1"/>
  <c r="L26" i="6"/>
  <c r="L45" i="6" s="1"/>
  <c r="T26" i="6"/>
  <c r="T45" i="6" s="1"/>
  <c r="Z50" i="6"/>
  <c r="C26" i="4"/>
  <c r="C45" i="4" s="1"/>
  <c r="K26" i="4"/>
  <c r="K45" i="4" s="1"/>
  <c r="S26" i="4"/>
  <c r="S45" i="4" s="1"/>
  <c r="AA26" i="4"/>
  <c r="AA45" i="4" s="1"/>
  <c r="Z44" i="4"/>
  <c r="Z43" i="4"/>
  <c r="G26" i="3"/>
  <c r="G45" i="3" s="1"/>
  <c r="O26" i="3"/>
  <c r="O45" i="3" s="1"/>
  <c r="W26" i="3"/>
  <c r="W45" i="3" s="1"/>
  <c r="C26" i="2"/>
  <c r="C45" i="2" s="1"/>
  <c r="K26" i="2"/>
  <c r="K45" i="2" s="1"/>
  <c r="S26" i="2"/>
  <c r="S45" i="2" s="1"/>
  <c r="AA26" i="2"/>
  <c r="AA45" i="2" s="1"/>
  <c r="H45" i="2"/>
  <c r="P45" i="2"/>
  <c r="T45" i="11"/>
  <c r="AA45" i="10"/>
  <c r="D44" i="10"/>
  <c r="L44" i="10"/>
  <c r="L45" i="10" s="1"/>
  <c r="E45" i="9"/>
  <c r="Y26" i="8"/>
  <c r="I26" i="12"/>
  <c r="I45" i="12" s="1"/>
  <c r="Q26" i="12"/>
  <c r="Q45" i="12" s="1"/>
  <c r="Y26" i="12"/>
  <c r="Y45" i="12" s="1"/>
  <c r="Z43" i="12"/>
  <c r="G45" i="11"/>
  <c r="O45" i="11"/>
  <c r="W45" i="11"/>
  <c r="F44" i="11"/>
  <c r="N44" i="11"/>
  <c r="N45" i="11" s="1"/>
  <c r="V44" i="11"/>
  <c r="V45" i="11" s="1"/>
  <c r="D44" i="9"/>
  <c r="L44" i="9"/>
  <c r="T44" i="9"/>
  <c r="E26" i="8"/>
  <c r="E45" i="8" s="1"/>
  <c r="M26" i="8"/>
  <c r="M45" i="8" s="1"/>
  <c r="U26" i="8"/>
  <c r="U45" i="8" s="1"/>
  <c r="F26" i="7"/>
  <c r="F45" i="7" s="1"/>
  <c r="N26" i="7"/>
  <c r="N45" i="7" s="1"/>
  <c r="V26" i="7"/>
  <c r="V45" i="7" s="1"/>
  <c r="E26" i="6"/>
  <c r="E45" i="6" s="1"/>
  <c r="M26" i="6"/>
  <c r="M45" i="6" s="1"/>
  <c r="U26" i="6"/>
  <c r="U45" i="6" s="1"/>
  <c r="X26" i="5"/>
  <c r="D26" i="4"/>
  <c r="L26" i="4"/>
  <c r="T26" i="4"/>
  <c r="T45" i="4" s="1"/>
  <c r="Z50" i="4"/>
  <c r="D26" i="2"/>
  <c r="L26" i="2"/>
  <c r="T26" i="2"/>
  <c r="S44" i="5"/>
  <c r="S45" i="5" s="1"/>
  <c r="C45" i="12"/>
  <c r="K45" i="12"/>
  <c r="S45" i="12"/>
  <c r="I26" i="11"/>
  <c r="Q26" i="11"/>
  <c r="Y26" i="11"/>
  <c r="G26" i="10"/>
  <c r="O26" i="10"/>
  <c r="W26" i="10"/>
  <c r="J26" i="9"/>
  <c r="R26" i="9"/>
  <c r="I26" i="9"/>
  <c r="Z25" i="9"/>
  <c r="E44" i="9"/>
  <c r="M44" i="9"/>
  <c r="U44" i="9"/>
  <c r="U45" i="9" s="1"/>
  <c r="G45" i="8"/>
  <c r="W45" i="8"/>
  <c r="F44" i="8"/>
  <c r="F45" i="8" s="1"/>
  <c r="N44" i="8"/>
  <c r="N45" i="8" s="1"/>
  <c r="V44" i="8"/>
  <c r="V45" i="8" s="1"/>
  <c r="G44" i="7"/>
  <c r="G45" i="6"/>
  <c r="O45" i="6"/>
  <c r="W45" i="6"/>
  <c r="C45" i="5"/>
  <c r="K45" i="5"/>
  <c r="F45" i="4"/>
  <c r="N45" i="4"/>
  <c r="V45" i="4"/>
  <c r="F45" i="2"/>
  <c r="N45" i="2"/>
  <c r="V45" i="2"/>
  <c r="X45" i="10"/>
  <c r="Z45" i="10" s="1"/>
  <c r="Z26" i="10"/>
  <c r="X45" i="1"/>
  <c r="Z26" i="1"/>
  <c r="F45" i="12"/>
  <c r="X45" i="12"/>
  <c r="D45" i="10"/>
  <c r="T45" i="10"/>
  <c r="E45" i="1"/>
  <c r="Y45" i="1"/>
  <c r="Z44" i="12"/>
  <c r="X45" i="11"/>
  <c r="Z45" i="11" s="1"/>
  <c r="Z26" i="11"/>
  <c r="N45" i="10"/>
  <c r="Q45" i="9"/>
  <c r="H45" i="9"/>
  <c r="Z26" i="9"/>
  <c r="U45" i="1"/>
  <c r="N45" i="12"/>
  <c r="I45" i="1"/>
  <c r="I45" i="11"/>
  <c r="Q45" i="11"/>
  <c r="Y45" i="11"/>
  <c r="G45" i="10"/>
  <c r="O45" i="10"/>
  <c r="W45" i="10"/>
  <c r="J45" i="9"/>
  <c r="R45" i="9"/>
  <c r="I45" i="9"/>
  <c r="C44" i="9"/>
  <c r="C45" i="9" s="1"/>
  <c r="G45" i="7"/>
  <c r="W45" i="7"/>
  <c r="Z13" i="1"/>
  <c r="Z13" i="12"/>
  <c r="Z13" i="11"/>
  <c r="Z13" i="10"/>
  <c r="X44" i="8"/>
  <c r="Z44" i="8" s="1"/>
  <c r="Z37" i="8"/>
  <c r="H45" i="3"/>
  <c r="Z25" i="10"/>
  <c r="O45" i="8"/>
  <c r="I45" i="8"/>
  <c r="Y45" i="8"/>
  <c r="Z44" i="5"/>
  <c r="I45" i="3"/>
  <c r="J45" i="3"/>
  <c r="Z44" i="2"/>
  <c r="X45" i="2"/>
  <c r="Z45" i="2" s="1"/>
  <c r="Z37" i="1"/>
  <c r="Z37" i="12"/>
  <c r="Z37" i="11"/>
  <c r="Z37" i="10"/>
  <c r="C45" i="7"/>
  <c r="K45" i="7"/>
  <c r="S45" i="7"/>
  <c r="X44" i="7"/>
  <c r="Z44" i="7" s="1"/>
  <c r="Z37" i="7"/>
  <c r="H45" i="6"/>
  <c r="X45" i="5"/>
  <c r="D45" i="4"/>
  <c r="L45" i="4"/>
  <c r="P45" i="3"/>
  <c r="D45" i="2"/>
  <c r="L45" i="2"/>
  <c r="T45" i="2"/>
  <c r="D45" i="7"/>
  <c r="L45" i="7"/>
  <c r="T45" i="7"/>
  <c r="I45" i="6"/>
  <c r="I45" i="5"/>
  <c r="Q45" i="5"/>
  <c r="Y45" i="5"/>
  <c r="Z26" i="5"/>
  <c r="H45" i="4"/>
  <c r="Q45" i="3"/>
  <c r="C26" i="8"/>
  <c r="C45" i="8" s="1"/>
  <c r="K26" i="8"/>
  <c r="K45" i="8" s="1"/>
  <c r="S26" i="8"/>
  <c r="S45" i="8" s="1"/>
  <c r="AA26" i="8"/>
  <c r="AA45" i="8" s="1"/>
  <c r="H45" i="7"/>
  <c r="J45" i="6"/>
  <c r="AA45" i="5"/>
  <c r="I45" i="4"/>
  <c r="R45" i="3"/>
  <c r="I45" i="2"/>
  <c r="Z37" i="6"/>
  <c r="Z37" i="5"/>
  <c r="Z37" i="4"/>
  <c r="Z37" i="3"/>
  <c r="Z37" i="2"/>
  <c r="X45" i="7" l="1"/>
  <c r="Z45" i="7" s="1"/>
  <c r="K45" i="9"/>
  <c r="Z45" i="12"/>
  <c r="T45" i="9"/>
  <c r="X45" i="3"/>
  <c r="Z45" i="3" s="1"/>
  <c r="Z26" i="3"/>
  <c r="Z26" i="12"/>
  <c r="Y45" i="9"/>
  <c r="Z45" i="9" s="1"/>
  <c r="D45" i="9"/>
  <c r="Z45" i="5"/>
  <c r="Z45" i="1"/>
  <c r="X45" i="8"/>
  <c r="Z45" i="8" s="1"/>
</calcChain>
</file>

<file path=xl/sharedStrings.xml><?xml version="1.0" encoding="utf-8"?>
<sst xmlns="http://schemas.openxmlformats.org/spreadsheetml/2006/main" count="1560" uniqueCount="91">
  <si>
    <t>Gauteng: City of Ekurhuleni (EKU) - Table C6 Quarterly Budget Statement - Financial Position ( Energy sources                                     ) for 1st Quarter ended 30 September 2024 (Figures Finalised as at 2024/10/25)</t>
  </si>
  <si>
    <t>Description</t>
  </si>
  <si>
    <t>2023/24</t>
  </si>
  <si>
    <t>2024/25</t>
  </si>
  <si>
    <t>Budget year 2024/25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</si>
  <si>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</si>
  <si>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</si>
  <si>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</si>
  <si>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</si>
  <si>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</si>
  <si>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</si>
  <si>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</si>
  <si>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</si>
  <si>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</si>
  <si>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</si>
  <si>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</si>
  <si>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</si>
  <si>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</si>
  <si>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</si>
  <si>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</si>
  <si>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</si>
  <si>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</si>
  <si>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</si>
  <si>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</si>
  <si>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</si>
  <si>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</si>
  <si>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</si>
  <si>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</si>
  <si>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</si>
  <si>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</si>
  <si>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</si>
  <si>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ASSETS</t>
  </si>
  <si>
    <t xml:space="preserve"> </t>
  </si>
  <si>
    <t>Current assets</t>
  </si>
  <si>
    <t>Cash and cash equivalents</t>
  </si>
  <si>
    <t>Trade and other receivables from exchange transactions</t>
  </si>
  <si>
    <t>Receivables from non-exchange transactions</t>
  </si>
  <si>
    <t>Current portion of non-current receivables</t>
  </si>
  <si>
    <t>Inventory</t>
  </si>
  <si>
    <t>VAT</t>
  </si>
  <si>
    <t>Other current assets</t>
  </si>
  <si>
    <t>Total current assets</t>
  </si>
  <si>
    <t>Non current assets</t>
  </si>
  <si>
    <t>Investments</t>
  </si>
  <si>
    <t>Investment property</t>
  </si>
  <si>
    <t>Property, plant and equipment</t>
  </si>
  <si>
    <t>Biological assets</t>
  </si>
  <si>
    <t>Living and non-living resources</t>
  </si>
  <si>
    <t>Heritage assets</t>
  </si>
  <si>
    <t>Intangible assets</t>
  </si>
  <si>
    <t>Non-current receivables from non-exchange transactions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</si>
  <si>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</si>
  <si>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</si>
  <si>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</si>
  <si>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</si>
  <si>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</si>
  <si>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</si>
  <si>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Financial liabilities</t>
  </si>
  <si>
    <t>Consumer deposits</t>
  </si>
  <si>
    <t>Trade and other payables from exchange transactions</t>
  </si>
  <si>
    <t>Trade and other payables from non-exchange transactions</t>
  </si>
  <si>
    <t>Provision</t>
  </si>
  <si>
    <t>Other current liabilities</t>
  </si>
  <si>
    <t>Total current liabilities</t>
  </si>
  <si>
    <t>Non current liabilities</t>
  </si>
  <si>
    <t>Long term portion of trade payables</t>
  </si>
  <si>
    <t>Other non-current liabilities</t>
  </si>
  <si>
    <t>Total non current liabilities</t>
  </si>
  <si>
    <t>TOTAL LIABILITIES</t>
  </si>
  <si>
    <t>2</t>
  </si>
  <si>
    <t>NET ASSETS</t>
  </si>
  <si>
    <t>COMMUNITY WEALTH/EQUITY</t>
  </si>
  <si>
    <t>Accumulated surplus/(deficit)</t>
  </si>
  <si>
    <t>Reserves and funds</t>
  </si>
  <si>
    <t>Other</t>
  </si>
  <si>
    <t>TOTAL COMMUNITY WEALTH/EQUITY</t>
  </si>
  <si>
    <t>Gauteng: City of Johannesburg (JHB) - Table C6 Quarterly Budget Statement - Financial Position ( Energy sources                                     ) for 1st Quarter ended 30 September 2024 (Figures Finalised as at 2024/10/25)</t>
  </si>
  <si>
    <t>Gauteng: City of Tshwane (TSH) - Table C6 Quarterly Budget Statement - Financial Position ( Energy sources                                     ) for 1st Quarter ended 30 September 2024 (Figures Finalised as at 2024/10/25)</t>
  </si>
  <si>
    <t>Gauteng: Emfuleni (GT421) - Table C6 Quarterly Budget Statement - Financial Position ( Energy sources                                     ) for 1st Quarter ended 30 September 2024 (Figures Finalised as at 2024/10/25)</t>
  </si>
  <si>
    <t>Gauteng: Midvaal (GT422) - Table C6 Quarterly Budget Statement - Financial Position ( Energy sources                                     ) for 1st Quarter ended 30 September 2024 (Figures Finalised as at 2024/10/25)</t>
  </si>
  <si>
    <t>Gauteng: Lesedi (GT423) - Table C6 Quarterly Budget Statement - Financial Position ( Energy sources                                     ) for 1st Quarter ended 30 September 2024 (Figures Finalised as at 2024/10/25)</t>
  </si>
  <si>
    <t>Gauteng: Sedibeng (DC42) - Table C6 Quarterly Budget Statement - Financial Position ( Energy sources                                     ) for 1st Quarter ended 30 September 2024 (Figures Finalised as at 2024/10/25)</t>
  </si>
  <si>
    <t>Gauteng: Mogale City (GT481) - Table C6 Quarterly Budget Statement - Financial Position ( Energy sources                                     ) for 1st Quarter ended 30 September 2024 (Figures Finalised as at 2024/10/25)</t>
  </si>
  <si>
    <t>Gauteng: Merafong City (GT484) - Table C6 Quarterly Budget Statement - Financial Position ( Energy sources                                     ) for 1st Quarter ended 30 September 2024 (Figures Finalised as at 2024/10/25)</t>
  </si>
  <si>
    <t>Gauteng: Rand West City (GT485) - Table C6 Quarterly Budget Statement - Financial Position ( Energy sources                                     ) for 1st Quarter ended 30 September 2024 (Figures Finalised as at 2024/10/25)</t>
  </si>
  <si>
    <t>Gauteng: West Rand (DC48) - Table C6 Quarterly Budget Statement - Financial Position ( Energy sources                                     ) for 1st Quarter ended 30 September 2024 (Figures Finalised as at 2024/10/25)</t>
  </si>
  <si>
    <t>Summary - Table C6 Quarterly Budget Statement - Financial Position ( Energy sources                                     ) for 1st Quarter ended 30 September 2024 (Figures Finalised as at 2024/10/25)</t>
  </si>
  <si>
    <t>References</t>
  </si>
  <si>
    <t>1. Material variances to be explained in Table SC1</t>
  </si>
  <si>
    <t>2. Net assets must balance with Total Community Wealth/Equity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</si>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</sst>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#,###,;\(#,###,\)"/>
    <numFmt numFmtId="168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2" fillId="0" borderId="3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/>
    <xf numFmtId="0" fontId="3" fillId="0" borderId="3" xfId="0" applyFont="1" applyBorder="1" applyAlignment="1">
      <alignment horizontal="center"/>
    </xf>
    <xf numFmtId="168" fontId="2" fillId="0" borderId="15" xfId="0" applyNumberFormat="1" applyFont="1" applyBorder="1" applyAlignment="1">
      <alignment horizontal="center"/>
    </xf>
    <xf numFmtId="168" fontId="2" fillId="0" borderId="16" xfId="0" applyNumberFormat="1" applyFont="1" applyBorder="1" applyAlignment="1">
      <alignment horizontal="center"/>
    </xf>
    <xf numFmtId="168" fontId="2" fillId="0" borderId="3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8" fontId="2" fillId="0" borderId="17" xfId="0" applyNumberFormat="1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168" fontId="3" fillId="0" borderId="19" xfId="0" applyNumberFormat="1" applyFont="1" applyBorder="1"/>
    <xf numFmtId="168" fontId="3" fillId="0" borderId="20" xfId="0" applyNumberFormat="1" applyFont="1" applyBorder="1"/>
    <xf numFmtId="168" fontId="3" fillId="0" borderId="18" xfId="0" applyNumberFormat="1" applyFont="1" applyBorder="1"/>
    <xf numFmtId="166" fontId="3" fillId="0" borderId="18" xfId="0" applyNumberFormat="1" applyFont="1" applyBorder="1"/>
    <xf numFmtId="168" fontId="3" fillId="0" borderId="21" xfId="0" applyNumberFormat="1" applyFont="1" applyBorder="1"/>
    <xf numFmtId="0" fontId="3" fillId="0" borderId="14" xfId="0" applyFont="1" applyBorder="1" applyAlignment="1">
      <alignment horizontal="left" indent="1"/>
    </xf>
    <xf numFmtId="168" fontId="3" fillId="0" borderId="18" xfId="1" applyNumberFormat="1" applyFont="1" applyFill="1" applyBorder="1" applyProtection="1"/>
    <xf numFmtId="166" fontId="3" fillId="0" borderId="18" xfId="1" applyNumberFormat="1" applyFont="1" applyFill="1" applyBorder="1" applyProtection="1"/>
    <xf numFmtId="168" fontId="3" fillId="0" borderId="21" xfId="1" applyNumberFormat="1" applyFont="1" applyFill="1" applyBorder="1" applyProtection="1"/>
    <xf numFmtId="0" fontId="2" fillId="0" borderId="22" xfId="0" applyFont="1" applyBorder="1"/>
    <xf numFmtId="0" fontId="3" fillId="0" borderId="23" xfId="0" applyFont="1" applyBorder="1" applyAlignment="1">
      <alignment horizontal="center"/>
    </xf>
    <xf numFmtId="168" fontId="2" fillId="0" borderId="24" xfId="0" applyNumberFormat="1" applyFont="1" applyBorder="1"/>
    <xf numFmtId="168" fontId="2" fillId="0" borderId="25" xfId="0" applyNumberFormat="1" applyFont="1" applyBorder="1"/>
    <xf numFmtId="168" fontId="2" fillId="0" borderId="23" xfId="0" applyNumberFormat="1" applyFont="1" applyBorder="1"/>
    <xf numFmtId="166" fontId="2" fillId="0" borderId="23" xfId="0" applyNumberFormat="1" applyFont="1" applyBorder="1"/>
    <xf numFmtId="168" fontId="2" fillId="0" borderId="26" xfId="0" applyNumberFormat="1" applyFont="1" applyBorder="1"/>
    <xf numFmtId="0" fontId="3" fillId="0" borderId="27" xfId="0" applyFont="1" applyBorder="1" applyAlignment="1">
      <alignment horizontal="center"/>
    </xf>
    <xf numFmtId="168" fontId="2" fillId="0" borderId="28" xfId="0" applyNumberFormat="1" applyFont="1" applyBorder="1"/>
    <xf numFmtId="168" fontId="2" fillId="0" borderId="29" xfId="0" applyNumberFormat="1" applyFont="1" applyBorder="1"/>
    <xf numFmtId="166" fontId="2" fillId="0" borderId="29" xfId="0" applyNumberFormat="1" applyFont="1" applyBorder="1"/>
    <xf numFmtId="168" fontId="2" fillId="0" borderId="30" xfId="0" applyNumberFormat="1" applyFont="1" applyBorder="1"/>
    <xf numFmtId="0" fontId="4" fillId="0" borderId="18" xfId="0" applyFont="1" applyBorder="1" applyAlignment="1">
      <alignment horizontal="center"/>
    </xf>
    <xf numFmtId="0" fontId="2" fillId="0" borderId="8" xfId="0" applyFont="1" applyBorder="1"/>
    <xf numFmtId="0" fontId="3" fillId="0" borderId="9" xfId="0" applyFont="1" applyBorder="1" applyAlignment="1">
      <alignment horizontal="center"/>
    </xf>
    <xf numFmtId="168" fontId="2" fillId="0" borderId="10" xfId="0" applyNumberFormat="1" applyFont="1" applyBorder="1"/>
    <xf numFmtId="168" fontId="2" fillId="0" borderId="31" xfId="0" applyNumberFormat="1" applyFont="1" applyBorder="1"/>
    <xf numFmtId="168" fontId="2" fillId="0" borderId="9" xfId="0" applyNumberFormat="1" applyFont="1" applyBorder="1"/>
    <xf numFmtId="166" fontId="2" fillId="0" borderId="9" xfId="0" applyNumberFormat="1" applyFont="1" applyBorder="1"/>
    <xf numFmtId="168" fontId="2" fillId="0" borderId="32" xfId="0" applyNumberFormat="1" applyFont="1" applyBorder="1"/>
    <xf numFmtId="165" fontId="3" fillId="0" borderId="18" xfId="0" applyNumberFormat="1" applyFont="1" applyBorder="1"/>
    <xf numFmtId="0" fontId="2" fillId="0" borderId="33" xfId="0" applyFont="1" applyBorder="1"/>
    <xf numFmtId="0" fontId="3" fillId="0" borderId="12" xfId="0" applyFont="1" applyBorder="1" applyAlignment="1">
      <alignment horizontal="center"/>
    </xf>
    <xf numFmtId="168" fontId="2" fillId="0" borderId="13" xfId="0" applyNumberFormat="1" applyFont="1" applyBorder="1"/>
    <xf numFmtId="168" fontId="2" fillId="0" borderId="34" xfId="0" applyNumberFormat="1" applyFont="1" applyBorder="1"/>
    <xf numFmtId="168" fontId="2" fillId="0" borderId="12" xfId="0" applyNumberFormat="1" applyFont="1" applyBorder="1"/>
    <xf numFmtId="165" fontId="2" fillId="0" borderId="12" xfId="0" applyNumberFormat="1" applyFont="1" applyBorder="1"/>
    <xf numFmtId="168" fontId="2" fillId="0" borderId="35" xfId="0" applyNumberFormat="1" applyFont="1" applyBorder="1"/>
    <xf numFmtId="0" fontId="5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165" fontId="2" fillId="0" borderId="0" xfId="0" applyNumberFormat="1" applyFont="1"/>
    <xf numFmtId="0" fontId="3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167" fontId="7" fillId="0" borderId="0" xfId="0" applyNumberFormat="1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3"/>
  <sheetViews>
    <sheetView showGridLines="0" tabSelected="1" workbookViewId="0">
      <selection activeCell="AC23" sqref="AC23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5">
      <c r="A1" s="62" t="s">
        <v>86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-8232305476</v>
      </c>
      <c r="D6" s="18"/>
      <c r="E6" s="19">
        <v>4548198863</v>
      </c>
      <c r="F6" s="20">
        <v>4548198863</v>
      </c>
      <c r="G6" s="20">
        <v>-1009001735</v>
      </c>
      <c r="H6" s="20">
        <v>-366862052</v>
      </c>
      <c r="I6" s="20">
        <v>-231089907</v>
      </c>
      <c r="J6" s="20">
        <v>-1606953694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-1606953694</v>
      </c>
      <c r="X6" s="20">
        <v>-982037038</v>
      </c>
      <c r="Y6" s="20">
        <v>-624916656</v>
      </c>
      <c r="Z6" s="21">
        <v>63.6347339070525</v>
      </c>
      <c r="AA6" s="22">
        <v>4548198863</v>
      </c>
    </row>
    <row r="7" spans="1:27" ht="13.5" x14ac:dyDescent="0.25">
      <c r="A7" s="23" t="s">
        <v>35</v>
      </c>
      <c r="B7" s="17" t="s">
        <v>32</v>
      </c>
      <c r="C7" s="18">
        <v>3059416165</v>
      </c>
      <c r="D7" s="18"/>
      <c r="E7" s="19">
        <v>10971774462</v>
      </c>
      <c r="F7" s="20">
        <v>10971774462</v>
      </c>
      <c r="G7" s="20">
        <v>5263832769</v>
      </c>
      <c r="H7" s="20">
        <v>-443132123</v>
      </c>
      <c r="I7" s="20">
        <v>-286527958</v>
      </c>
      <c r="J7" s="20">
        <v>4534172688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4534172688</v>
      </c>
      <c r="X7" s="20">
        <v>2834798134</v>
      </c>
      <c r="Y7" s="20">
        <v>1699374554</v>
      </c>
      <c r="Z7" s="21">
        <v>59.946933561795547</v>
      </c>
      <c r="AA7" s="22">
        <v>10971774462</v>
      </c>
    </row>
    <row r="8" spans="1:27" ht="13.5" x14ac:dyDescent="0.25">
      <c r="A8" s="23" t="s">
        <v>36</v>
      </c>
      <c r="B8" s="17" t="s">
        <v>32</v>
      </c>
      <c r="C8" s="18">
        <v>25129015</v>
      </c>
      <c r="D8" s="18"/>
      <c r="E8" s="19">
        <v>220444366</v>
      </c>
      <c r="F8" s="20">
        <v>220444366</v>
      </c>
      <c r="G8" s="20">
        <v>1189325</v>
      </c>
      <c r="H8" s="20">
        <v>-11796032</v>
      </c>
      <c r="I8" s="20">
        <v>436577</v>
      </c>
      <c r="J8" s="20">
        <v>-10170130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-10170130</v>
      </c>
      <c r="X8" s="20">
        <v>55111092</v>
      </c>
      <c r="Y8" s="20">
        <v>-65281222</v>
      </c>
      <c r="Z8" s="21">
        <v>-118.45387131868119</v>
      </c>
      <c r="AA8" s="22">
        <v>220444366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316261845</v>
      </c>
      <c r="D10" s="18"/>
      <c r="E10" s="19">
        <v>437678996</v>
      </c>
      <c r="F10" s="20">
        <v>437678996</v>
      </c>
      <c r="G10" s="20">
        <v>306442453</v>
      </c>
      <c r="H10" s="20">
        <v>-56363854</v>
      </c>
      <c r="I10" s="20">
        <v>2029638</v>
      </c>
      <c r="J10" s="20">
        <v>252108237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252108237</v>
      </c>
      <c r="X10" s="20">
        <v>109419786</v>
      </c>
      <c r="Y10" s="20">
        <v>142688451</v>
      </c>
      <c r="Z10" s="21">
        <v>130.40461530421931</v>
      </c>
      <c r="AA10" s="22">
        <v>437678996</v>
      </c>
    </row>
    <row r="11" spans="1:27" ht="13.5" x14ac:dyDescent="0.25">
      <c r="A11" s="23" t="s">
        <v>39</v>
      </c>
      <c r="B11" s="17" t="s">
        <v>32</v>
      </c>
      <c r="C11" s="18">
        <v>2899792310</v>
      </c>
      <c r="D11" s="18"/>
      <c r="E11" s="19">
        <v>139379337</v>
      </c>
      <c r="F11" s="20">
        <v>139379337</v>
      </c>
      <c r="G11" s="24">
        <v>1172561206</v>
      </c>
      <c r="H11" s="24">
        <v>87004343</v>
      </c>
      <c r="I11" s="24">
        <v>5957634</v>
      </c>
      <c r="J11" s="20">
        <v>1265523183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1265523183</v>
      </c>
      <c r="X11" s="20">
        <v>34844838</v>
      </c>
      <c r="Y11" s="24">
        <v>1230678345</v>
      </c>
      <c r="Z11" s="25">
        <v>3531.8813793882468</v>
      </c>
      <c r="AA11" s="26">
        <v>139379337</v>
      </c>
    </row>
    <row r="12" spans="1:27" ht="13.5" x14ac:dyDescent="0.25">
      <c r="A12" s="23" t="s">
        <v>40</v>
      </c>
      <c r="B12" s="17" t="s">
        <v>32</v>
      </c>
      <c r="C12" s="18">
        <v>121883050</v>
      </c>
      <c r="D12" s="18"/>
      <c r="E12" s="19">
        <v>-867995437</v>
      </c>
      <c r="F12" s="20">
        <v>-867995437</v>
      </c>
      <c r="G12" s="20">
        <v>43772433</v>
      </c>
      <c r="H12" s="20">
        <v>-12539133</v>
      </c>
      <c r="I12" s="20">
        <v>26410422</v>
      </c>
      <c r="J12" s="20">
        <v>57643722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57643722</v>
      </c>
      <c r="X12" s="20">
        <v>-216998847</v>
      </c>
      <c r="Y12" s="20">
        <v>274642569</v>
      </c>
      <c r="Z12" s="21">
        <v>-126.56406833350593</v>
      </c>
      <c r="AA12" s="22">
        <v>-867995437</v>
      </c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-1809823091</v>
      </c>
      <c r="D13" s="29">
        <f>SUM(D6:D12)</f>
        <v>0</v>
      </c>
      <c r="E13" s="30">
        <f t="shared" si="0"/>
        <v>15449480587</v>
      </c>
      <c r="F13" s="31">
        <f t="shared" si="0"/>
        <v>15449480587</v>
      </c>
      <c r="G13" s="31">
        <f t="shared" si="0"/>
        <v>5778796451</v>
      </c>
      <c r="H13" s="31">
        <f t="shared" si="0"/>
        <v>-803688851</v>
      </c>
      <c r="I13" s="31">
        <f t="shared" si="0"/>
        <v>-482783594</v>
      </c>
      <c r="J13" s="31">
        <f t="shared" si="0"/>
        <v>4492324006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4492324006</v>
      </c>
      <c r="X13" s="31">
        <f t="shared" si="0"/>
        <v>1835137965</v>
      </c>
      <c r="Y13" s="31">
        <f t="shared" si="0"/>
        <v>2657186041</v>
      </c>
      <c r="Z13" s="32">
        <f>+IF(X13&lt;&gt;0,+(Y13/X13)*100,0)</f>
        <v>144.79489235568181</v>
      </c>
      <c r="AA13" s="33">
        <f>SUM(AA6:AA12)</f>
        <v>15449480587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18921765555</v>
      </c>
      <c r="D17" s="18"/>
      <c r="E17" s="19">
        <v>12237779010</v>
      </c>
      <c r="F17" s="20">
        <v>12237779010</v>
      </c>
      <c r="G17" s="24">
        <v>17439039194</v>
      </c>
      <c r="H17" s="24">
        <v>843778040</v>
      </c>
      <c r="I17" s="24">
        <v>163902697</v>
      </c>
      <c r="J17" s="20">
        <v>18446719931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18446719931</v>
      </c>
      <c r="X17" s="20">
        <v>2846690099</v>
      </c>
      <c r="Y17" s="24">
        <v>15600029832</v>
      </c>
      <c r="Z17" s="25">
        <v>548.00590473406498</v>
      </c>
      <c r="AA17" s="26">
        <v>12237779010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>
        <v>10432540</v>
      </c>
      <c r="D21" s="18"/>
      <c r="E21" s="19">
        <v>976570</v>
      </c>
      <c r="F21" s="20">
        <v>976570</v>
      </c>
      <c r="G21" s="20">
        <v>5251524</v>
      </c>
      <c r="H21" s="20"/>
      <c r="I21" s="20"/>
      <c r="J21" s="20">
        <v>5251524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5251524</v>
      </c>
      <c r="X21" s="20">
        <v>244149</v>
      </c>
      <c r="Y21" s="20">
        <v>5007375</v>
      </c>
      <c r="Z21" s="21">
        <v>2050.9504441959625</v>
      </c>
      <c r="AA21" s="22">
        <v>976570</v>
      </c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>
        <v>1000</v>
      </c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18932199095</v>
      </c>
      <c r="D25" s="29">
        <f t="shared" ref="D25:Y25" si="1">SUM(D15:D24)</f>
        <v>0</v>
      </c>
      <c r="E25" s="35">
        <f t="shared" si="1"/>
        <v>12238755580</v>
      </c>
      <c r="F25" s="36">
        <f t="shared" si="1"/>
        <v>12238755580</v>
      </c>
      <c r="G25" s="36">
        <f t="shared" si="1"/>
        <v>17444290718</v>
      </c>
      <c r="H25" s="36">
        <f t="shared" si="1"/>
        <v>843778040</v>
      </c>
      <c r="I25" s="36">
        <f t="shared" si="1"/>
        <v>163902697</v>
      </c>
      <c r="J25" s="36">
        <f t="shared" si="1"/>
        <v>18451971455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18451971455</v>
      </c>
      <c r="X25" s="36">
        <f t="shared" si="1"/>
        <v>2846934248</v>
      </c>
      <c r="Y25" s="36">
        <f t="shared" si="1"/>
        <v>15605037207</v>
      </c>
      <c r="Z25" s="37">
        <f>+IF(X25&lt;&gt;0,+(Y25/X25)*100,0)</f>
        <v>548.1347951032833</v>
      </c>
      <c r="AA25" s="38">
        <f>SUM(AA15:AA24)</f>
        <v>12238755580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17122376004</v>
      </c>
      <c r="D26" s="29">
        <f>+D13+D25</f>
        <v>0</v>
      </c>
      <c r="E26" s="30">
        <f t="shared" si="2"/>
        <v>27688236167</v>
      </c>
      <c r="F26" s="31">
        <f t="shared" si="2"/>
        <v>27688236167</v>
      </c>
      <c r="G26" s="31">
        <f t="shared" si="2"/>
        <v>23223087169</v>
      </c>
      <c r="H26" s="31">
        <f t="shared" si="2"/>
        <v>40089189</v>
      </c>
      <c r="I26" s="31">
        <f t="shared" si="2"/>
        <v>-318880897</v>
      </c>
      <c r="J26" s="31">
        <f t="shared" si="2"/>
        <v>22944295461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22944295461</v>
      </c>
      <c r="X26" s="31">
        <f t="shared" si="2"/>
        <v>4682072213</v>
      </c>
      <c r="Y26" s="31">
        <f t="shared" si="2"/>
        <v>18262223248</v>
      </c>
      <c r="Z26" s="32">
        <f>+IF(X26&lt;&gt;0,+(Y26/X26)*100,0)</f>
        <v>390.04574080028186</v>
      </c>
      <c r="AA26" s="33">
        <f>+AA13+AA25</f>
        <v>27688236167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1230203629</v>
      </c>
      <c r="D31" s="18"/>
      <c r="E31" s="19">
        <v>1584655114</v>
      </c>
      <c r="F31" s="20">
        <v>1584655114</v>
      </c>
      <c r="G31" s="20">
        <v>1243477683</v>
      </c>
      <c r="H31" s="20">
        <v>14353550</v>
      </c>
      <c r="I31" s="20">
        <v>8129885</v>
      </c>
      <c r="J31" s="20">
        <v>1265961118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1265961118</v>
      </c>
      <c r="X31" s="20">
        <v>603913753</v>
      </c>
      <c r="Y31" s="20">
        <v>662047365</v>
      </c>
      <c r="Z31" s="21">
        <v>109.62614474520835</v>
      </c>
      <c r="AA31" s="22">
        <v>1584655114</v>
      </c>
    </row>
    <row r="32" spans="1:27" ht="13.5" x14ac:dyDescent="0.25">
      <c r="A32" s="23" t="s">
        <v>59</v>
      </c>
      <c r="B32" s="17" t="s">
        <v>32</v>
      </c>
      <c r="C32" s="18">
        <v>9748096075</v>
      </c>
      <c r="D32" s="18"/>
      <c r="E32" s="19">
        <v>3515185589</v>
      </c>
      <c r="F32" s="20">
        <v>3515185589</v>
      </c>
      <c r="G32" s="20">
        <v>10295072688</v>
      </c>
      <c r="H32" s="20">
        <v>476368992</v>
      </c>
      <c r="I32" s="20">
        <v>-119772445</v>
      </c>
      <c r="J32" s="20">
        <v>10651669235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10651669235</v>
      </c>
      <c r="X32" s="20">
        <v>633994813</v>
      </c>
      <c r="Y32" s="20">
        <v>10017674422</v>
      </c>
      <c r="Z32" s="21">
        <v>1580.0877572794905</v>
      </c>
      <c r="AA32" s="22">
        <v>3515185589</v>
      </c>
    </row>
    <row r="33" spans="1:27" ht="13.5" x14ac:dyDescent="0.25">
      <c r="A33" s="23" t="s">
        <v>60</v>
      </c>
      <c r="B33" s="17" t="s">
        <v>32</v>
      </c>
      <c r="C33" s="18">
        <v>15818785</v>
      </c>
      <c r="D33" s="18"/>
      <c r="E33" s="19">
        <v>-7350001</v>
      </c>
      <c r="F33" s="20">
        <v>-7350001</v>
      </c>
      <c r="G33" s="20">
        <v>33026433</v>
      </c>
      <c r="H33" s="20">
        <v>12761360</v>
      </c>
      <c r="I33" s="20">
        <v>-4498507</v>
      </c>
      <c r="J33" s="20">
        <v>41289286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41289286</v>
      </c>
      <c r="X33" s="20">
        <v>-1834201</v>
      </c>
      <c r="Y33" s="20">
        <v>43123487</v>
      </c>
      <c r="Z33" s="21">
        <v>-2351.0774991399526</v>
      </c>
      <c r="AA33" s="22">
        <v>-7350001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-113521934</v>
      </c>
      <c r="D35" s="18"/>
      <c r="E35" s="19">
        <v>-444744738</v>
      </c>
      <c r="F35" s="20">
        <v>-444744738</v>
      </c>
      <c r="G35" s="20">
        <v>-88578955</v>
      </c>
      <c r="H35" s="20">
        <v>36358580</v>
      </c>
      <c r="I35" s="20">
        <v>28218530</v>
      </c>
      <c r="J35" s="20">
        <v>-24001845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-24001845</v>
      </c>
      <c r="X35" s="20">
        <v>-111186189</v>
      </c>
      <c r="Y35" s="20">
        <v>87184344</v>
      </c>
      <c r="Z35" s="21">
        <v>-78.41292590755134</v>
      </c>
      <c r="AA35" s="22">
        <v>-444744738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10880596555</v>
      </c>
      <c r="D37" s="29">
        <f t="shared" ref="D37:Y37" si="3">SUM(D29:D36)</f>
        <v>0</v>
      </c>
      <c r="E37" s="30">
        <f t="shared" si="3"/>
        <v>4647745964</v>
      </c>
      <c r="F37" s="31">
        <f t="shared" si="3"/>
        <v>4647745964</v>
      </c>
      <c r="G37" s="31">
        <f t="shared" si="3"/>
        <v>11482997849</v>
      </c>
      <c r="H37" s="31">
        <f t="shared" si="3"/>
        <v>539842482</v>
      </c>
      <c r="I37" s="31">
        <f t="shared" si="3"/>
        <v>-87922537</v>
      </c>
      <c r="J37" s="31">
        <f t="shared" si="3"/>
        <v>11934917794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11934917794</v>
      </c>
      <c r="X37" s="31">
        <f t="shared" si="3"/>
        <v>1124888176</v>
      </c>
      <c r="Y37" s="31">
        <f t="shared" si="3"/>
        <v>10810029618</v>
      </c>
      <c r="Z37" s="32">
        <f>+IF(X37&lt;&gt;0,+(Y37/X37)*100,0)</f>
        <v>960.98704285784947</v>
      </c>
      <c r="AA37" s="33">
        <f>SUM(AA29:AA36)</f>
        <v>4647745964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>
        <v>1715723</v>
      </c>
      <c r="F39" s="20">
        <v>1715723</v>
      </c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>
        <v>428931</v>
      </c>
      <c r="Y39" s="20">
        <v>-428931</v>
      </c>
      <c r="Z39" s="21">
        <v>-100</v>
      </c>
      <c r="AA39" s="22">
        <v>1715723</v>
      </c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>
        <v>137953999</v>
      </c>
      <c r="D41" s="18"/>
      <c r="E41" s="19">
        <v>3703971612</v>
      </c>
      <c r="F41" s="20">
        <v>3703971612</v>
      </c>
      <c r="G41" s="20"/>
      <c r="H41" s="20">
        <v>137953999</v>
      </c>
      <c r="I41" s="20"/>
      <c r="J41" s="20">
        <v>137953999</v>
      </c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>
        <v>137953999</v>
      </c>
      <c r="X41" s="20">
        <v>925992903</v>
      </c>
      <c r="Y41" s="20">
        <v>-788038904</v>
      </c>
      <c r="Z41" s="21">
        <v>-85.102045755095816</v>
      </c>
      <c r="AA41" s="22">
        <v>3703971612</v>
      </c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137953999</v>
      </c>
      <c r="D43" s="29">
        <f t="shared" ref="D43:Y43" si="4">SUM(D39:D42)</f>
        <v>0</v>
      </c>
      <c r="E43" s="35">
        <f t="shared" si="4"/>
        <v>3705687335</v>
      </c>
      <c r="F43" s="36">
        <f t="shared" si="4"/>
        <v>3705687335</v>
      </c>
      <c r="G43" s="36">
        <f t="shared" si="4"/>
        <v>0</v>
      </c>
      <c r="H43" s="36">
        <f t="shared" si="4"/>
        <v>137953999</v>
      </c>
      <c r="I43" s="36">
        <f t="shared" si="4"/>
        <v>0</v>
      </c>
      <c r="J43" s="36">
        <f t="shared" si="4"/>
        <v>137953999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137953999</v>
      </c>
      <c r="X43" s="36">
        <f t="shared" si="4"/>
        <v>926421834</v>
      </c>
      <c r="Y43" s="36">
        <f t="shared" si="4"/>
        <v>-788467835</v>
      </c>
      <c r="Z43" s="37">
        <f>+IF(X43&lt;&gt;0,+(Y43/X43)*100,0)</f>
        <v>-85.10894347077749</v>
      </c>
      <c r="AA43" s="38">
        <f>SUM(AA39:AA42)</f>
        <v>3705687335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11018550554</v>
      </c>
      <c r="D44" s="29">
        <f>+D37+D43</f>
        <v>0</v>
      </c>
      <c r="E44" s="30">
        <f t="shared" si="5"/>
        <v>8353433299</v>
      </c>
      <c r="F44" s="31">
        <f t="shared" si="5"/>
        <v>8353433299</v>
      </c>
      <c r="G44" s="31">
        <f t="shared" si="5"/>
        <v>11482997849</v>
      </c>
      <c r="H44" s="31">
        <f t="shared" si="5"/>
        <v>677796481</v>
      </c>
      <c r="I44" s="31">
        <f t="shared" si="5"/>
        <v>-87922537</v>
      </c>
      <c r="J44" s="31">
        <f t="shared" si="5"/>
        <v>12072871793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12072871793</v>
      </c>
      <c r="X44" s="31">
        <f t="shared" si="5"/>
        <v>2051310010</v>
      </c>
      <c r="Y44" s="31">
        <f t="shared" si="5"/>
        <v>10021561783</v>
      </c>
      <c r="Z44" s="32">
        <f>+IF(X44&lt;&gt;0,+(Y44/X44)*100,0)</f>
        <v>488.54447812108128</v>
      </c>
      <c r="AA44" s="33">
        <f>+AA37+AA43</f>
        <v>8353433299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6103825450</v>
      </c>
      <c r="D45" s="42">
        <f t="shared" si="6"/>
        <v>0</v>
      </c>
      <c r="E45" s="43">
        <f t="shared" si="6"/>
        <v>19334802868</v>
      </c>
      <c r="F45" s="44">
        <f t="shared" si="6"/>
        <v>19334802868</v>
      </c>
      <c r="G45" s="44">
        <f t="shared" si="6"/>
        <v>11740089320</v>
      </c>
      <c r="H45" s="44">
        <f t="shared" si="6"/>
        <v>-637707292</v>
      </c>
      <c r="I45" s="44">
        <f t="shared" si="6"/>
        <v>-230958360</v>
      </c>
      <c r="J45" s="44">
        <f t="shared" si="6"/>
        <v>10871423668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10871423668</v>
      </c>
      <c r="X45" s="44">
        <f t="shared" si="6"/>
        <v>2630762203</v>
      </c>
      <c r="Y45" s="44">
        <f t="shared" si="6"/>
        <v>8240661465</v>
      </c>
      <c r="Z45" s="45">
        <f>+IF(X45&lt;&gt;0,+(Y45/X45)*100,0)</f>
        <v>313.24235446300423</v>
      </c>
      <c r="AA45" s="46">
        <f>+AA26-AA44</f>
        <v>19334802868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1242343847</v>
      </c>
      <c r="D47" s="18"/>
      <c r="E47" s="19">
        <v>8048301940</v>
      </c>
      <c r="F47" s="20">
        <v>8048301940</v>
      </c>
      <c r="G47" s="20">
        <v>2621816653</v>
      </c>
      <c r="H47" s="20">
        <v>-106252319</v>
      </c>
      <c r="I47" s="20">
        <v>-214930574</v>
      </c>
      <c r="J47" s="20">
        <v>2300633760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2300633760</v>
      </c>
      <c r="X47" s="20">
        <v>1803951796</v>
      </c>
      <c r="Y47" s="20">
        <v>496681964</v>
      </c>
      <c r="Z47" s="47">
        <v>27.532995343962064</v>
      </c>
      <c r="AA47" s="22">
        <v>8048301940</v>
      </c>
    </row>
    <row r="48" spans="1:27" ht="13.5" x14ac:dyDescent="0.25">
      <c r="A48" s="23" t="s">
        <v>73</v>
      </c>
      <c r="B48" s="17" t="s">
        <v>32</v>
      </c>
      <c r="C48" s="18">
        <v>-7865882</v>
      </c>
      <c r="D48" s="18"/>
      <c r="E48" s="19"/>
      <c r="F48" s="20"/>
      <c r="G48" s="20">
        <v>-7682783</v>
      </c>
      <c r="H48" s="20">
        <v>-161583</v>
      </c>
      <c r="I48" s="20">
        <v>-21516</v>
      </c>
      <c r="J48" s="20">
        <v>-7865882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-7865882</v>
      </c>
      <c r="X48" s="20"/>
      <c r="Y48" s="20">
        <v>-7865882</v>
      </c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1234477965</v>
      </c>
      <c r="D50" s="50">
        <f t="shared" ref="D50:Y50" si="7">SUM(D47:D49)</f>
        <v>0</v>
      </c>
      <c r="E50" s="51">
        <f t="shared" si="7"/>
        <v>8048301940</v>
      </c>
      <c r="F50" s="52">
        <f t="shared" si="7"/>
        <v>8048301940</v>
      </c>
      <c r="G50" s="52">
        <f t="shared" si="7"/>
        <v>2614133870</v>
      </c>
      <c r="H50" s="52">
        <f t="shared" si="7"/>
        <v>-106413902</v>
      </c>
      <c r="I50" s="52">
        <f t="shared" si="7"/>
        <v>-214952090</v>
      </c>
      <c r="J50" s="52">
        <f t="shared" si="7"/>
        <v>2292767878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2292767878</v>
      </c>
      <c r="X50" s="52">
        <f t="shared" si="7"/>
        <v>1803951796</v>
      </c>
      <c r="Y50" s="52">
        <f t="shared" si="7"/>
        <v>488816082</v>
      </c>
      <c r="Z50" s="53">
        <f>+IF(X50&lt;&gt;0,+(Y50/X50)*100,0)</f>
        <v>27.096959191696719</v>
      </c>
      <c r="AA50" s="54">
        <f>SUM(AA47:AA49)</f>
        <v>8048301940</v>
      </c>
    </row>
    <row r="51" spans="1:27" ht="13.5" x14ac:dyDescent="0.25">
      <c r="A51" s="55" t="s">
        <v>87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88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89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3"/>
  <sheetViews>
    <sheetView showGridLines="0" workbookViewId="0">
      <selection sqref="A1:AA1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2653618700</v>
      </c>
      <c r="D7" s="18"/>
      <c r="E7" s="19">
        <v>7271232302</v>
      </c>
      <c r="F7" s="20">
        <v>7271232302</v>
      </c>
      <c r="G7" s="20">
        <v>3607025659</v>
      </c>
      <c r="H7" s="20">
        <v>204921082</v>
      </c>
      <c r="I7" s="20">
        <v>-294924084</v>
      </c>
      <c r="J7" s="20">
        <v>3517022657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3517022657</v>
      </c>
      <c r="X7" s="20">
        <v>1817808138</v>
      </c>
      <c r="Y7" s="20">
        <v>1699214519</v>
      </c>
      <c r="Z7" s="21">
        <v>93.476010117851061</v>
      </c>
      <c r="AA7" s="22">
        <v>7271232302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375681339</v>
      </c>
      <c r="D10" s="18"/>
      <c r="E10" s="19">
        <v>437848489</v>
      </c>
      <c r="F10" s="20">
        <v>437848489</v>
      </c>
      <c r="G10" s="20">
        <v>346753829</v>
      </c>
      <c r="H10" s="20">
        <v>-55967983</v>
      </c>
      <c r="I10" s="20">
        <v>3444803</v>
      </c>
      <c r="J10" s="20">
        <v>294230649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294230649</v>
      </c>
      <c r="X10" s="20">
        <v>109462161</v>
      </c>
      <c r="Y10" s="20">
        <v>184768488</v>
      </c>
      <c r="Z10" s="21">
        <v>168.79667486191872</v>
      </c>
      <c r="AA10" s="22">
        <v>437848489</v>
      </c>
    </row>
    <row r="11" spans="1:27" ht="13.5" x14ac:dyDescent="0.25">
      <c r="A11" s="23" t="s">
        <v>39</v>
      </c>
      <c r="B11" s="17" t="s">
        <v>32</v>
      </c>
      <c r="C11" s="18">
        <v>60400217</v>
      </c>
      <c r="D11" s="18"/>
      <c r="E11" s="19">
        <v>60400217</v>
      </c>
      <c r="F11" s="20">
        <v>60400217</v>
      </c>
      <c r="G11" s="24">
        <v>60400217</v>
      </c>
      <c r="H11" s="24"/>
      <c r="I11" s="24"/>
      <c r="J11" s="20">
        <v>60400217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60400217</v>
      </c>
      <c r="X11" s="20">
        <v>15100056</v>
      </c>
      <c r="Y11" s="24">
        <v>45300161</v>
      </c>
      <c r="Z11" s="25">
        <v>299.99995364255602</v>
      </c>
      <c r="AA11" s="26">
        <v>60400217</v>
      </c>
    </row>
    <row r="12" spans="1:27" ht="13.5" x14ac:dyDescent="0.25">
      <c r="A12" s="23" t="s">
        <v>40</v>
      </c>
      <c r="B12" s="17" t="s">
        <v>32</v>
      </c>
      <c r="C12" s="18">
        <v>83818143</v>
      </c>
      <c r="D12" s="18"/>
      <c r="E12" s="19">
        <v>-867995437</v>
      </c>
      <c r="F12" s="20">
        <v>-867995437</v>
      </c>
      <c r="G12" s="20">
        <v>47472751</v>
      </c>
      <c r="H12" s="20">
        <v>-12490664</v>
      </c>
      <c r="I12" s="20">
        <v>26445451</v>
      </c>
      <c r="J12" s="20">
        <v>61427538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61427538</v>
      </c>
      <c r="X12" s="20">
        <v>-216998847</v>
      </c>
      <c r="Y12" s="20">
        <v>278426385</v>
      </c>
      <c r="Z12" s="21">
        <v>-128.30777160765282</v>
      </c>
      <c r="AA12" s="22">
        <v>-867995437</v>
      </c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3173518399</v>
      </c>
      <c r="D13" s="29">
        <f>SUM(D6:D12)</f>
        <v>0</v>
      </c>
      <c r="E13" s="30">
        <f t="shared" si="0"/>
        <v>6901485571</v>
      </c>
      <c r="F13" s="31">
        <f t="shared" si="0"/>
        <v>6901485571</v>
      </c>
      <c r="G13" s="31">
        <f t="shared" si="0"/>
        <v>4061652456</v>
      </c>
      <c r="H13" s="31">
        <f t="shared" si="0"/>
        <v>136462435</v>
      </c>
      <c r="I13" s="31">
        <f t="shared" si="0"/>
        <v>-265033830</v>
      </c>
      <c r="J13" s="31">
        <f t="shared" si="0"/>
        <v>3933081061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3933081061</v>
      </c>
      <c r="X13" s="31">
        <f t="shared" si="0"/>
        <v>1725371508</v>
      </c>
      <c r="Y13" s="31">
        <f t="shared" si="0"/>
        <v>2207709553</v>
      </c>
      <c r="Z13" s="32">
        <f>+IF(X13&lt;&gt;0,+(Y13/X13)*100,0)</f>
        <v>127.95560508351689</v>
      </c>
      <c r="AA13" s="33">
        <f>SUM(AA6:AA12)</f>
        <v>6901485571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16012913456</v>
      </c>
      <c r="D17" s="18"/>
      <c r="E17" s="19">
        <v>7894000001</v>
      </c>
      <c r="F17" s="20">
        <v>7894000001</v>
      </c>
      <c r="G17" s="24">
        <v>15081534282</v>
      </c>
      <c r="H17" s="24">
        <v>931379172</v>
      </c>
      <c r="I17" s="24">
        <v>7937572</v>
      </c>
      <c r="J17" s="20">
        <v>16020851026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16020851026</v>
      </c>
      <c r="X17" s="20">
        <v>1973500047</v>
      </c>
      <c r="Y17" s="24">
        <v>14047350979</v>
      </c>
      <c r="Z17" s="25">
        <v>711.79886721330286</v>
      </c>
      <c r="AA17" s="26">
        <v>7894000001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16012913456</v>
      </c>
      <c r="D25" s="29">
        <f t="shared" ref="D25:Y25" si="1">SUM(D15:D24)</f>
        <v>0</v>
      </c>
      <c r="E25" s="35">
        <f t="shared" si="1"/>
        <v>7894000001</v>
      </c>
      <c r="F25" s="36">
        <f t="shared" si="1"/>
        <v>7894000001</v>
      </c>
      <c r="G25" s="36">
        <f t="shared" si="1"/>
        <v>15081534282</v>
      </c>
      <c r="H25" s="36">
        <f t="shared" si="1"/>
        <v>931379172</v>
      </c>
      <c r="I25" s="36">
        <f t="shared" si="1"/>
        <v>7937572</v>
      </c>
      <c r="J25" s="36">
        <f t="shared" si="1"/>
        <v>16020851026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16020851026</v>
      </c>
      <c r="X25" s="36">
        <f t="shared" si="1"/>
        <v>1973500047</v>
      </c>
      <c r="Y25" s="36">
        <f t="shared" si="1"/>
        <v>14047350979</v>
      </c>
      <c r="Z25" s="37">
        <f>+IF(X25&lt;&gt;0,+(Y25/X25)*100,0)</f>
        <v>711.79886721330286</v>
      </c>
      <c r="AA25" s="38">
        <f>SUM(AA15:AA24)</f>
        <v>7894000001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19186431855</v>
      </c>
      <c r="D26" s="29">
        <f>+D13+D25</f>
        <v>0</v>
      </c>
      <c r="E26" s="30">
        <f t="shared" si="2"/>
        <v>14795485572</v>
      </c>
      <c r="F26" s="31">
        <f t="shared" si="2"/>
        <v>14795485572</v>
      </c>
      <c r="G26" s="31">
        <f t="shared" si="2"/>
        <v>19143186738</v>
      </c>
      <c r="H26" s="31">
        <f t="shared" si="2"/>
        <v>1067841607</v>
      </c>
      <c r="I26" s="31">
        <f t="shared" si="2"/>
        <v>-257096258</v>
      </c>
      <c r="J26" s="31">
        <f t="shared" si="2"/>
        <v>19953932087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19953932087</v>
      </c>
      <c r="X26" s="31">
        <f t="shared" si="2"/>
        <v>3698871555</v>
      </c>
      <c r="Y26" s="31">
        <f t="shared" si="2"/>
        <v>16255060532</v>
      </c>
      <c r="Z26" s="32">
        <f>+IF(X26&lt;&gt;0,+(Y26/X26)*100,0)</f>
        <v>439.45998908848293</v>
      </c>
      <c r="AA26" s="33">
        <f>+AA13+AA25</f>
        <v>14795485572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1207084516</v>
      </c>
      <c r="D31" s="18"/>
      <c r="E31" s="19">
        <v>1292959855</v>
      </c>
      <c r="F31" s="20">
        <v>1292959855</v>
      </c>
      <c r="G31" s="20">
        <v>1220813969</v>
      </c>
      <c r="H31" s="20">
        <v>14487531</v>
      </c>
      <c r="I31" s="20">
        <v>6514483</v>
      </c>
      <c r="J31" s="20">
        <v>1241815983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1241815983</v>
      </c>
      <c r="X31" s="20">
        <v>323239941</v>
      </c>
      <c r="Y31" s="20">
        <v>918576042</v>
      </c>
      <c r="Z31" s="21">
        <v>284.17776564313874</v>
      </c>
      <c r="AA31" s="22">
        <v>1292959855</v>
      </c>
    </row>
    <row r="32" spans="1:27" ht="13.5" x14ac:dyDescent="0.25">
      <c r="A32" s="23" t="s">
        <v>59</v>
      </c>
      <c r="B32" s="17" t="s">
        <v>32</v>
      </c>
      <c r="C32" s="18">
        <v>4171628716</v>
      </c>
      <c r="D32" s="18"/>
      <c r="E32" s="19">
        <v>2234352036</v>
      </c>
      <c r="F32" s="20">
        <v>2234352036</v>
      </c>
      <c r="G32" s="20">
        <v>3770250779</v>
      </c>
      <c r="H32" s="20">
        <v>405968086</v>
      </c>
      <c r="I32" s="20">
        <v>-15997524</v>
      </c>
      <c r="J32" s="20">
        <v>4160221341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4160221341</v>
      </c>
      <c r="X32" s="20">
        <v>558588000</v>
      </c>
      <c r="Y32" s="20">
        <v>3601633341</v>
      </c>
      <c r="Z32" s="21">
        <v>644.77456390040606</v>
      </c>
      <c r="AA32" s="22">
        <v>2234352036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5378713232</v>
      </c>
      <c r="D37" s="29">
        <f t="shared" ref="D37:Y37" si="3">SUM(D29:D36)</f>
        <v>0</v>
      </c>
      <c r="E37" s="30">
        <f t="shared" si="3"/>
        <v>3527311891</v>
      </c>
      <c r="F37" s="31">
        <f t="shared" si="3"/>
        <v>3527311891</v>
      </c>
      <c r="G37" s="31">
        <f t="shared" si="3"/>
        <v>4991064748</v>
      </c>
      <c r="H37" s="31">
        <f t="shared" si="3"/>
        <v>420455617</v>
      </c>
      <c r="I37" s="31">
        <f t="shared" si="3"/>
        <v>-9483041</v>
      </c>
      <c r="J37" s="31">
        <f t="shared" si="3"/>
        <v>5402037324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5402037324</v>
      </c>
      <c r="X37" s="31">
        <f t="shared" si="3"/>
        <v>881827941</v>
      </c>
      <c r="Y37" s="31">
        <f t="shared" si="3"/>
        <v>4520209383</v>
      </c>
      <c r="Z37" s="32">
        <f>+IF(X37&lt;&gt;0,+(Y37/X37)*100,0)</f>
        <v>512.59539110022376</v>
      </c>
      <c r="AA37" s="33">
        <f>SUM(AA29:AA36)</f>
        <v>3527311891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5378713232</v>
      </c>
      <c r="D44" s="29">
        <f>+D37+D43</f>
        <v>0</v>
      </c>
      <c r="E44" s="30">
        <f t="shared" si="5"/>
        <v>3527311891</v>
      </c>
      <c r="F44" s="31">
        <f t="shared" si="5"/>
        <v>3527311891</v>
      </c>
      <c r="G44" s="31">
        <f t="shared" si="5"/>
        <v>4991064748</v>
      </c>
      <c r="H44" s="31">
        <f t="shared" si="5"/>
        <v>420455617</v>
      </c>
      <c r="I44" s="31">
        <f t="shared" si="5"/>
        <v>-9483041</v>
      </c>
      <c r="J44" s="31">
        <f t="shared" si="5"/>
        <v>5402037324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5402037324</v>
      </c>
      <c r="X44" s="31">
        <f t="shared" si="5"/>
        <v>881827941</v>
      </c>
      <c r="Y44" s="31">
        <f t="shared" si="5"/>
        <v>4520209383</v>
      </c>
      <c r="Z44" s="32">
        <f>+IF(X44&lt;&gt;0,+(Y44/X44)*100,0)</f>
        <v>512.59539110022376</v>
      </c>
      <c r="AA44" s="33">
        <f>+AA37+AA43</f>
        <v>3527311891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13807718623</v>
      </c>
      <c r="D45" s="42">
        <f t="shared" si="6"/>
        <v>0</v>
      </c>
      <c r="E45" s="43">
        <f t="shared" si="6"/>
        <v>11268173681</v>
      </c>
      <c r="F45" s="44">
        <f t="shared" si="6"/>
        <v>11268173681</v>
      </c>
      <c r="G45" s="44">
        <f t="shared" si="6"/>
        <v>14152121990</v>
      </c>
      <c r="H45" s="44">
        <f t="shared" si="6"/>
        <v>647385990</v>
      </c>
      <c r="I45" s="44">
        <f t="shared" si="6"/>
        <v>-247613217</v>
      </c>
      <c r="J45" s="44">
        <f t="shared" si="6"/>
        <v>14551894763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14551894763</v>
      </c>
      <c r="X45" s="44">
        <f t="shared" si="6"/>
        <v>2817043614</v>
      </c>
      <c r="Y45" s="44">
        <f t="shared" si="6"/>
        <v>11734851149</v>
      </c>
      <c r="Z45" s="45">
        <f>+IF(X45&lt;&gt;0,+(Y45/X45)*100,0)</f>
        <v>416.56618629121442</v>
      </c>
      <c r="AA45" s="46">
        <f>+AA26-AA44</f>
        <v>11268173681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3675674387</v>
      </c>
      <c r="D47" s="18"/>
      <c r="E47" s="19">
        <v>8343591986</v>
      </c>
      <c r="F47" s="20">
        <v>8343591986</v>
      </c>
      <c r="G47" s="20">
        <v>2819508588</v>
      </c>
      <c r="H47" s="20">
        <v>734577492</v>
      </c>
      <c r="I47" s="20">
        <v>-122206226</v>
      </c>
      <c r="J47" s="20">
        <v>3431879854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3431879854</v>
      </c>
      <c r="X47" s="20">
        <v>2085897801</v>
      </c>
      <c r="Y47" s="20">
        <v>1345982053</v>
      </c>
      <c r="Z47" s="47">
        <v>64.527708517393464</v>
      </c>
      <c r="AA47" s="22">
        <v>8343591986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3675674387</v>
      </c>
      <c r="D50" s="50">
        <f t="shared" ref="D50:Y50" si="7">SUM(D47:D49)</f>
        <v>0</v>
      </c>
      <c r="E50" s="51">
        <f t="shared" si="7"/>
        <v>8343591986</v>
      </c>
      <c r="F50" s="52">
        <f t="shared" si="7"/>
        <v>8343591986</v>
      </c>
      <c r="G50" s="52">
        <f t="shared" si="7"/>
        <v>2819508588</v>
      </c>
      <c r="H50" s="52">
        <f t="shared" si="7"/>
        <v>734577492</v>
      </c>
      <c r="I50" s="52">
        <f t="shared" si="7"/>
        <v>-122206226</v>
      </c>
      <c r="J50" s="52">
        <f t="shared" si="7"/>
        <v>3431879854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3431879854</v>
      </c>
      <c r="X50" s="52">
        <f t="shared" si="7"/>
        <v>2085897801</v>
      </c>
      <c r="Y50" s="52">
        <f t="shared" si="7"/>
        <v>1345982053</v>
      </c>
      <c r="Z50" s="53">
        <f>+IF(X50&lt;&gt;0,+(Y50/X50)*100,0)</f>
        <v>64.527708517393464</v>
      </c>
      <c r="AA50" s="54">
        <f>SUM(AA47:AA49)</f>
        <v>8343591986</v>
      </c>
    </row>
    <row r="51" spans="1:27" ht="13.5" x14ac:dyDescent="0.25">
      <c r="A51" s="55" t="s">
        <v>87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88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89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76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5004767983</v>
      </c>
      <c r="F6" s="20">
        <v>5004767983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-876092105</v>
      </c>
      <c r="Y6" s="20">
        <v>876092105</v>
      </c>
      <c r="Z6" s="21">
        <v>-100</v>
      </c>
      <c r="AA6" s="22">
        <v>5004767983</v>
      </c>
    </row>
    <row r="7" spans="1:27" ht="13.5" x14ac:dyDescent="0.25">
      <c r="A7" s="23" t="s">
        <v>35</v>
      </c>
      <c r="B7" s="17" t="s">
        <v>32</v>
      </c>
      <c r="C7" s="18"/>
      <c r="D7" s="18"/>
      <c r="E7" s="19">
        <v>2332501002</v>
      </c>
      <c r="F7" s="20">
        <v>2332501002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595987350</v>
      </c>
      <c r="Y7" s="20">
        <v>-595987350</v>
      </c>
      <c r="Z7" s="21">
        <v>-100</v>
      </c>
      <c r="AA7" s="22">
        <v>2332501002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7337268985</v>
      </c>
      <c r="F13" s="31">
        <f t="shared" si="0"/>
        <v>7337268985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-280104755</v>
      </c>
      <c r="Y13" s="31">
        <f t="shared" si="0"/>
        <v>280104755</v>
      </c>
      <c r="Z13" s="32">
        <f>+IF(X13&lt;&gt;0,+(Y13/X13)*100,0)</f>
        <v>-100</v>
      </c>
      <c r="AA13" s="33">
        <f>SUM(AA6:AA12)</f>
        <v>7337268985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>
        <v>1304798411</v>
      </c>
      <c r="F17" s="20">
        <v>1304798411</v>
      </c>
      <c r="G17" s="24">
        <v>26185230</v>
      </c>
      <c r="H17" s="24">
        <v>52548459</v>
      </c>
      <c r="I17" s="24">
        <v>131639391</v>
      </c>
      <c r="J17" s="20">
        <v>210373080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210373080</v>
      </c>
      <c r="X17" s="20">
        <v>97999498</v>
      </c>
      <c r="Y17" s="24">
        <v>112373582</v>
      </c>
      <c r="Z17" s="25">
        <v>114.66750778662151</v>
      </c>
      <c r="AA17" s="26">
        <v>1304798411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1304798411</v>
      </c>
      <c r="F25" s="36">
        <f t="shared" si="1"/>
        <v>1304798411</v>
      </c>
      <c r="G25" s="36">
        <f t="shared" si="1"/>
        <v>26185230</v>
      </c>
      <c r="H25" s="36">
        <f t="shared" si="1"/>
        <v>52548459</v>
      </c>
      <c r="I25" s="36">
        <f t="shared" si="1"/>
        <v>131639391</v>
      </c>
      <c r="J25" s="36">
        <f t="shared" si="1"/>
        <v>210373080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210373080</v>
      </c>
      <c r="X25" s="36">
        <f t="shared" si="1"/>
        <v>97999498</v>
      </c>
      <c r="Y25" s="36">
        <f t="shared" si="1"/>
        <v>112373582</v>
      </c>
      <c r="Z25" s="37">
        <f>+IF(X25&lt;&gt;0,+(Y25/X25)*100,0)</f>
        <v>114.66750778662151</v>
      </c>
      <c r="AA25" s="38">
        <f>SUM(AA15:AA24)</f>
        <v>1304798411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8642067396</v>
      </c>
      <c r="F26" s="31">
        <f t="shared" si="2"/>
        <v>8642067396</v>
      </c>
      <c r="G26" s="31">
        <f t="shared" si="2"/>
        <v>26185230</v>
      </c>
      <c r="H26" s="31">
        <f t="shared" si="2"/>
        <v>52548459</v>
      </c>
      <c r="I26" s="31">
        <f t="shared" si="2"/>
        <v>131639391</v>
      </c>
      <c r="J26" s="31">
        <f t="shared" si="2"/>
        <v>210373080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210373080</v>
      </c>
      <c r="X26" s="31">
        <f t="shared" si="2"/>
        <v>-182105257</v>
      </c>
      <c r="Y26" s="31">
        <f t="shared" si="2"/>
        <v>392478337</v>
      </c>
      <c r="Z26" s="32">
        <f>+IF(X26&lt;&gt;0,+(Y26/X26)*100,0)</f>
        <v>-215.5227935017823</v>
      </c>
      <c r="AA26" s="33">
        <f>+AA13+AA25</f>
        <v>8642067396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>
        <v>1304798411</v>
      </c>
      <c r="F32" s="20">
        <v>1304798411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97999498</v>
      </c>
      <c r="Y32" s="20">
        <v>-97999498</v>
      </c>
      <c r="Z32" s="21">
        <v>-100</v>
      </c>
      <c r="AA32" s="22">
        <v>1304798411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1304798411</v>
      </c>
      <c r="F37" s="31">
        <f t="shared" si="3"/>
        <v>1304798411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97999498</v>
      </c>
      <c r="Y37" s="31">
        <f t="shared" si="3"/>
        <v>-97999498</v>
      </c>
      <c r="Z37" s="32">
        <f>+IF(X37&lt;&gt;0,+(Y37/X37)*100,0)</f>
        <v>-100</v>
      </c>
      <c r="AA37" s="33">
        <f>SUM(AA29:AA36)</f>
        <v>1304798411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1304798411</v>
      </c>
      <c r="F44" s="31">
        <f t="shared" si="5"/>
        <v>1304798411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97999498</v>
      </c>
      <c r="Y44" s="31">
        <f t="shared" si="5"/>
        <v>-97999498</v>
      </c>
      <c r="Z44" s="32">
        <f>+IF(X44&lt;&gt;0,+(Y44/X44)*100,0)</f>
        <v>-100</v>
      </c>
      <c r="AA44" s="33">
        <f>+AA37+AA43</f>
        <v>1304798411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7337268985</v>
      </c>
      <c r="F45" s="44">
        <f t="shared" si="6"/>
        <v>7337268985</v>
      </c>
      <c r="G45" s="44">
        <f t="shared" si="6"/>
        <v>26185230</v>
      </c>
      <c r="H45" s="44">
        <f t="shared" si="6"/>
        <v>52548459</v>
      </c>
      <c r="I45" s="44">
        <f t="shared" si="6"/>
        <v>131639391</v>
      </c>
      <c r="J45" s="44">
        <f t="shared" si="6"/>
        <v>210373080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210373080</v>
      </c>
      <c r="X45" s="44">
        <f t="shared" si="6"/>
        <v>-280104755</v>
      </c>
      <c r="Y45" s="44">
        <f t="shared" si="6"/>
        <v>490477835</v>
      </c>
      <c r="Z45" s="45">
        <f>+IF(X45&lt;&gt;0,+(Y45/X45)*100,0)</f>
        <v>-175.10514414508958</v>
      </c>
      <c r="AA45" s="46">
        <f>+AA26-AA44</f>
        <v>7337268985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87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88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89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77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-7483831848</v>
      </c>
      <c r="D6" s="18"/>
      <c r="E6" s="19"/>
      <c r="F6" s="20"/>
      <c r="G6" s="20">
        <v>-579842637</v>
      </c>
      <c r="H6" s="20">
        <v>-291796653</v>
      </c>
      <c r="I6" s="20"/>
      <c r="J6" s="20">
        <v>-871639290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-871639290</v>
      </c>
      <c r="X6" s="20"/>
      <c r="Y6" s="20">
        <v>-871639290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>
        <v>-411094396</v>
      </c>
      <c r="D7" s="18"/>
      <c r="E7" s="19"/>
      <c r="F7" s="20"/>
      <c r="G7" s="20"/>
      <c r="H7" s="20">
        <v>-245565342</v>
      </c>
      <c r="I7" s="20">
        <v>-26779637</v>
      </c>
      <c r="J7" s="20">
        <v>-272344979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-272344979</v>
      </c>
      <c r="X7" s="20"/>
      <c r="Y7" s="20">
        <v>-272344979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>
        <v>12367951</v>
      </c>
      <c r="D8" s="18"/>
      <c r="E8" s="19"/>
      <c r="F8" s="20"/>
      <c r="G8" s="20">
        <v>1258447</v>
      </c>
      <c r="H8" s="20">
        <v>1034154</v>
      </c>
      <c r="I8" s="20">
        <v>436577</v>
      </c>
      <c r="J8" s="20">
        <v>2729178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2729178</v>
      </c>
      <c r="X8" s="20"/>
      <c r="Y8" s="20">
        <v>2729178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-20224615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2230356817</v>
      </c>
      <c r="D11" s="18"/>
      <c r="E11" s="19"/>
      <c r="F11" s="20"/>
      <c r="G11" s="24">
        <v>256248919</v>
      </c>
      <c r="H11" s="24">
        <v>305411365</v>
      </c>
      <c r="I11" s="24"/>
      <c r="J11" s="20">
        <v>561660284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561660284</v>
      </c>
      <c r="X11" s="20"/>
      <c r="Y11" s="24">
        <v>561660284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41765225</v>
      </c>
      <c r="D12" s="18"/>
      <c r="E12" s="19"/>
      <c r="F12" s="20"/>
      <c r="G12" s="20"/>
      <c r="H12" s="20">
        <v>-48469</v>
      </c>
      <c r="I12" s="20">
        <v>-35029</v>
      </c>
      <c r="J12" s="20">
        <v>-83498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-83498</v>
      </c>
      <c r="X12" s="20"/>
      <c r="Y12" s="20">
        <v>-83498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-5630660866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-322335271</v>
      </c>
      <c r="H13" s="31">
        <f t="shared" si="0"/>
        <v>-230964945</v>
      </c>
      <c r="I13" s="31">
        <f t="shared" si="0"/>
        <v>-26378089</v>
      </c>
      <c r="J13" s="31">
        <f t="shared" si="0"/>
        <v>-579678305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-579678305</v>
      </c>
      <c r="X13" s="31">
        <f t="shared" si="0"/>
        <v>0</v>
      </c>
      <c r="Y13" s="31">
        <f t="shared" si="0"/>
        <v>-579678305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524347657</v>
      </c>
      <c r="D17" s="18"/>
      <c r="E17" s="19">
        <v>573767928</v>
      </c>
      <c r="F17" s="20">
        <v>573767928</v>
      </c>
      <c r="G17" s="24">
        <v>6848608</v>
      </c>
      <c r="H17" s="24">
        <v>19194607</v>
      </c>
      <c r="I17" s="24">
        <v>42334870</v>
      </c>
      <c r="J17" s="20">
        <v>68378085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68378085</v>
      </c>
      <c r="X17" s="20">
        <v>143441982</v>
      </c>
      <c r="Y17" s="24">
        <v>-75063897</v>
      </c>
      <c r="Z17" s="25">
        <v>-52.330493453443772</v>
      </c>
      <c r="AA17" s="26">
        <v>573767928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>
        <v>1000</v>
      </c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524348657</v>
      </c>
      <c r="D25" s="29">
        <f t="shared" ref="D25:Y25" si="1">SUM(D15:D24)</f>
        <v>0</v>
      </c>
      <c r="E25" s="35">
        <f t="shared" si="1"/>
        <v>573767928</v>
      </c>
      <c r="F25" s="36">
        <f t="shared" si="1"/>
        <v>573767928</v>
      </c>
      <c r="G25" s="36">
        <f t="shared" si="1"/>
        <v>6848608</v>
      </c>
      <c r="H25" s="36">
        <f t="shared" si="1"/>
        <v>19194607</v>
      </c>
      <c r="I25" s="36">
        <f t="shared" si="1"/>
        <v>42334870</v>
      </c>
      <c r="J25" s="36">
        <f t="shared" si="1"/>
        <v>68378085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68378085</v>
      </c>
      <c r="X25" s="36">
        <f t="shared" si="1"/>
        <v>143441982</v>
      </c>
      <c r="Y25" s="36">
        <f t="shared" si="1"/>
        <v>-75063897</v>
      </c>
      <c r="Z25" s="37">
        <f>+IF(X25&lt;&gt;0,+(Y25/X25)*100,0)</f>
        <v>-52.330493453443772</v>
      </c>
      <c r="AA25" s="38">
        <f>SUM(AA15:AA24)</f>
        <v>573767928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-5106312209</v>
      </c>
      <c r="D26" s="29">
        <f>+D13+D25</f>
        <v>0</v>
      </c>
      <c r="E26" s="30">
        <f t="shared" si="2"/>
        <v>573767928</v>
      </c>
      <c r="F26" s="31">
        <f t="shared" si="2"/>
        <v>573767928</v>
      </c>
      <c r="G26" s="31">
        <f t="shared" si="2"/>
        <v>-315486663</v>
      </c>
      <c r="H26" s="31">
        <f t="shared" si="2"/>
        <v>-211770338</v>
      </c>
      <c r="I26" s="31">
        <f t="shared" si="2"/>
        <v>15956781</v>
      </c>
      <c r="J26" s="31">
        <f t="shared" si="2"/>
        <v>-511300220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-511300220</v>
      </c>
      <c r="X26" s="31">
        <f t="shared" si="2"/>
        <v>143441982</v>
      </c>
      <c r="Y26" s="31">
        <f t="shared" si="2"/>
        <v>-654742202</v>
      </c>
      <c r="Z26" s="32">
        <f>+IF(X26&lt;&gt;0,+(Y26/X26)*100,0)</f>
        <v>-456.45088897335506</v>
      </c>
      <c r="AA26" s="33">
        <f>+AA13+AA25</f>
        <v>573767928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-436763</v>
      </c>
      <c r="D31" s="18"/>
      <c r="E31" s="19"/>
      <c r="F31" s="20"/>
      <c r="G31" s="20"/>
      <c r="H31" s="20"/>
      <c r="I31" s="20">
        <v>1385169</v>
      </c>
      <c r="J31" s="20">
        <v>1385169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1385169</v>
      </c>
      <c r="X31" s="20"/>
      <c r="Y31" s="20">
        <v>1385169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-1018872486</v>
      </c>
      <c r="D32" s="18"/>
      <c r="E32" s="19"/>
      <c r="F32" s="20"/>
      <c r="G32" s="20">
        <v>-125327407</v>
      </c>
      <c r="H32" s="20">
        <v>-7780914</v>
      </c>
      <c r="I32" s="20">
        <v>1507589</v>
      </c>
      <c r="J32" s="20">
        <v>-131600732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-131600732</v>
      </c>
      <c r="X32" s="20"/>
      <c r="Y32" s="20">
        <v>-131600732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7007744</v>
      </c>
      <c r="D35" s="18"/>
      <c r="E35" s="19"/>
      <c r="F35" s="20"/>
      <c r="G35" s="20"/>
      <c r="H35" s="20">
        <v>105068</v>
      </c>
      <c r="I35" s="20">
        <v>1543697</v>
      </c>
      <c r="J35" s="20">
        <v>1648765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1648765</v>
      </c>
      <c r="X35" s="20"/>
      <c r="Y35" s="20">
        <v>1648765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-1012301505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-125327407</v>
      </c>
      <c r="H37" s="31">
        <f t="shared" si="3"/>
        <v>-7675846</v>
      </c>
      <c r="I37" s="31">
        <f t="shared" si="3"/>
        <v>4436455</v>
      </c>
      <c r="J37" s="31">
        <f t="shared" si="3"/>
        <v>-128566798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-128566798</v>
      </c>
      <c r="X37" s="31">
        <f t="shared" si="3"/>
        <v>0</v>
      </c>
      <c r="Y37" s="31">
        <f t="shared" si="3"/>
        <v>-128566798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-1012301505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-125327407</v>
      </c>
      <c r="H44" s="31">
        <f t="shared" si="5"/>
        <v>-7675846</v>
      </c>
      <c r="I44" s="31">
        <f t="shared" si="5"/>
        <v>4436455</v>
      </c>
      <c r="J44" s="31">
        <f t="shared" si="5"/>
        <v>-128566798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-128566798</v>
      </c>
      <c r="X44" s="31">
        <f t="shared" si="5"/>
        <v>0</v>
      </c>
      <c r="Y44" s="31">
        <f t="shared" si="5"/>
        <v>-128566798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-4094010704</v>
      </c>
      <c r="D45" s="42">
        <f t="shared" si="6"/>
        <v>0</v>
      </c>
      <c r="E45" s="43">
        <f t="shared" si="6"/>
        <v>573767928</v>
      </c>
      <c r="F45" s="44">
        <f t="shared" si="6"/>
        <v>573767928</v>
      </c>
      <c r="G45" s="44">
        <f t="shared" si="6"/>
        <v>-190159256</v>
      </c>
      <c r="H45" s="44">
        <f t="shared" si="6"/>
        <v>-204094492</v>
      </c>
      <c r="I45" s="44">
        <f t="shared" si="6"/>
        <v>11520326</v>
      </c>
      <c r="J45" s="44">
        <f t="shared" si="6"/>
        <v>-382733422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-382733422</v>
      </c>
      <c r="X45" s="44">
        <f t="shared" si="6"/>
        <v>143441982</v>
      </c>
      <c r="Y45" s="44">
        <f t="shared" si="6"/>
        <v>-526175404</v>
      </c>
      <c r="Z45" s="45">
        <f>+IF(X45&lt;&gt;0,+(Y45/X45)*100,0)</f>
        <v>-366.82106358513647</v>
      </c>
      <c r="AA45" s="46">
        <f>+AA26-AA44</f>
        <v>573767928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-848575555</v>
      </c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-848575555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87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88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89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78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401509169</v>
      </c>
      <c r="D7" s="18"/>
      <c r="E7" s="19">
        <v>790019703</v>
      </c>
      <c r="F7" s="20">
        <v>790019703</v>
      </c>
      <c r="G7" s="20">
        <v>1149290655</v>
      </c>
      <c r="H7" s="20">
        <v>-459278125</v>
      </c>
      <c r="I7" s="20">
        <v>-10843465</v>
      </c>
      <c r="J7" s="20">
        <v>679169065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679169065</v>
      </c>
      <c r="X7" s="20">
        <v>197504937</v>
      </c>
      <c r="Y7" s="20">
        <v>481664128</v>
      </c>
      <c r="Z7" s="21">
        <v>243.87447489477188</v>
      </c>
      <c r="AA7" s="22">
        <v>790019703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401509169</v>
      </c>
      <c r="D13" s="29">
        <f>SUM(D6:D12)</f>
        <v>0</v>
      </c>
      <c r="E13" s="30">
        <f t="shared" si="0"/>
        <v>790019703</v>
      </c>
      <c r="F13" s="31">
        <f t="shared" si="0"/>
        <v>790019703</v>
      </c>
      <c r="G13" s="31">
        <f t="shared" si="0"/>
        <v>1149290655</v>
      </c>
      <c r="H13" s="31">
        <f t="shared" si="0"/>
        <v>-459278125</v>
      </c>
      <c r="I13" s="31">
        <f t="shared" si="0"/>
        <v>-10843465</v>
      </c>
      <c r="J13" s="31">
        <f t="shared" si="0"/>
        <v>679169065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679169065</v>
      </c>
      <c r="X13" s="31">
        <f t="shared" si="0"/>
        <v>197504937</v>
      </c>
      <c r="Y13" s="31">
        <f t="shared" si="0"/>
        <v>481664128</v>
      </c>
      <c r="Z13" s="32">
        <f>+IF(X13&lt;&gt;0,+(Y13/X13)*100,0)</f>
        <v>243.87447489477188</v>
      </c>
      <c r="AA13" s="33">
        <f>SUM(AA6:AA12)</f>
        <v>790019703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1371831960</v>
      </c>
      <c r="D17" s="18"/>
      <c r="E17" s="19">
        <v>2001973892</v>
      </c>
      <c r="F17" s="20">
        <v>2001973892</v>
      </c>
      <c r="G17" s="24">
        <v>1513961347</v>
      </c>
      <c r="H17" s="24">
        <v>-135920036</v>
      </c>
      <c r="I17" s="24">
        <v>-16022330</v>
      </c>
      <c r="J17" s="20">
        <v>1362018981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1362018981</v>
      </c>
      <c r="X17" s="20">
        <v>500493624</v>
      </c>
      <c r="Y17" s="24">
        <v>861525357</v>
      </c>
      <c r="Z17" s="25">
        <v>172.13513133585894</v>
      </c>
      <c r="AA17" s="26">
        <v>2001973892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1371831960</v>
      </c>
      <c r="D25" s="29">
        <f t="shared" ref="D25:Y25" si="1">SUM(D15:D24)</f>
        <v>0</v>
      </c>
      <c r="E25" s="35">
        <f t="shared" si="1"/>
        <v>2001973892</v>
      </c>
      <c r="F25" s="36">
        <f t="shared" si="1"/>
        <v>2001973892</v>
      </c>
      <c r="G25" s="36">
        <f t="shared" si="1"/>
        <v>1513961347</v>
      </c>
      <c r="H25" s="36">
        <f t="shared" si="1"/>
        <v>-135920036</v>
      </c>
      <c r="I25" s="36">
        <f t="shared" si="1"/>
        <v>-16022330</v>
      </c>
      <c r="J25" s="36">
        <f t="shared" si="1"/>
        <v>1362018981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1362018981</v>
      </c>
      <c r="X25" s="36">
        <f t="shared" si="1"/>
        <v>500493624</v>
      </c>
      <c r="Y25" s="36">
        <f t="shared" si="1"/>
        <v>861525357</v>
      </c>
      <c r="Z25" s="37">
        <f>+IF(X25&lt;&gt;0,+(Y25/X25)*100,0)</f>
        <v>172.13513133585894</v>
      </c>
      <c r="AA25" s="38">
        <f>SUM(AA15:AA24)</f>
        <v>2001973892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1773341129</v>
      </c>
      <c r="D26" s="29">
        <f>+D13+D25</f>
        <v>0</v>
      </c>
      <c r="E26" s="30">
        <f t="shared" si="2"/>
        <v>2791993595</v>
      </c>
      <c r="F26" s="31">
        <f t="shared" si="2"/>
        <v>2791993595</v>
      </c>
      <c r="G26" s="31">
        <f t="shared" si="2"/>
        <v>2663252002</v>
      </c>
      <c r="H26" s="31">
        <f t="shared" si="2"/>
        <v>-595198161</v>
      </c>
      <c r="I26" s="31">
        <f t="shared" si="2"/>
        <v>-26865795</v>
      </c>
      <c r="J26" s="31">
        <f t="shared" si="2"/>
        <v>2041188046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2041188046</v>
      </c>
      <c r="X26" s="31">
        <f t="shared" si="2"/>
        <v>697998561</v>
      </c>
      <c r="Y26" s="31">
        <f t="shared" si="2"/>
        <v>1343189485</v>
      </c>
      <c r="Z26" s="32">
        <f>+IF(X26&lt;&gt;0,+(Y26/X26)*100,0)</f>
        <v>192.43442036265174</v>
      </c>
      <c r="AA26" s="33">
        <f>+AA13+AA25</f>
        <v>2791993595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19268299</v>
      </c>
      <c r="D31" s="18"/>
      <c r="E31" s="19">
        <v>14695259</v>
      </c>
      <c r="F31" s="20">
        <v>14695259</v>
      </c>
      <c r="G31" s="20">
        <v>19759086</v>
      </c>
      <c r="H31" s="20">
        <v>1153711</v>
      </c>
      <c r="I31" s="20">
        <v>198649</v>
      </c>
      <c r="J31" s="20">
        <v>21111446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21111446</v>
      </c>
      <c r="X31" s="20">
        <v>3673812</v>
      </c>
      <c r="Y31" s="20">
        <v>17437634</v>
      </c>
      <c r="Z31" s="21">
        <v>474.64687904552545</v>
      </c>
      <c r="AA31" s="22">
        <v>14695259</v>
      </c>
    </row>
    <row r="32" spans="1:27" ht="13.5" x14ac:dyDescent="0.25">
      <c r="A32" s="23" t="s">
        <v>59</v>
      </c>
      <c r="B32" s="17" t="s">
        <v>32</v>
      </c>
      <c r="C32" s="18">
        <v>5598067547</v>
      </c>
      <c r="D32" s="18"/>
      <c r="E32" s="19">
        <v>238267180</v>
      </c>
      <c r="F32" s="20">
        <v>238267180</v>
      </c>
      <c r="G32" s="20">
        <v>5444249486</v>
      </c>
      <c r="H32" s="20">
        <v>217029939</v>
      </c>
      <c r="I32" s="20">
        <v>-28401590</v>
      </c>
      <c r="J32" s="20">
        <v>5632877835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5632877835</v>
      </c>
      <c r="X32" s="20">
        <v>59566791</v>
      </c>
      <c r="Y32" s="20">
        <v>5573311044</v>
      </c>
      <c r="Z32" s="21">
        <v>9356.4063976520083</v>
      </c>
      <c r="AA32" s="22">
        <v>238267180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>
        <v>1700000</v>
      </c>
      <c r="I33" s="20"/>
      <c r="J33" s="20">
        <v>1700000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1700000</v>
      </c>
      <c r="X33" s="20">
        <v>-3</v>
      </c>
      <c r="Y33" s="20">
        <v>1700003</v>
      </c>
      <c r="Z33" s="21">
        <v>-56666766.666666664</v>
      </c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-867039523</v>
      </c>
      <c r="D35" s="18"/>
      <c r="E35" s="19">
        <v>-865852281</v>
      </c>
      <c r="F35" s="20">
        <v>-865852281</v>
      </c>
      <c r="G35" s="20">
        <v>-849532901</v>
      </c>
      <c r="H35" s="20">
        <v>18991571</v>
      </c>
      <c r="I35" s="20">
        <v>12238838</v>
      </c>
      <c r="J35" s="20">
        <v>-818302492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-818302492</v>
      </c>
      <c r="X35" s="20">
        <v>-216463077</v>
      </c>
      <c r="Y35" s="20">
        <v>-601839415</v>
      </c>
      <c r="Z35" s="21">
        <v>278.0332901763195</v>
      </c>
      <c r="AA35" s="22">
        <v>-865852281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4750296323</v>
      </c>
      <c r="D37" s="29">
        <f t="shared" ref="D37:Y37" si="3">SUM(D29:D36)</f>
        <v>0</v>
      </c>
      <c r="E37" s="30">
        <f t="shared" si="3"/>
        <v>-612889842</v>
      </c>
      <c r="F37" s="31">
        <f t="shared" si="3"/>
        <v>-612889842</v>
      </c>
      <c r="G37" s="31">
        <f t="shared" si="3"/>
        <v>4614475671</v>
      </c>
      <c r="H37" s="31">
        <f t="shared" si="3"/>
        <v>238875221</v>
      </c>
      <c r="I37" s="31">
        <f t="shared" si="3"/>
        <v>-15964103</v>
      </c>
      <c r="J37" s="31">
        <f t="shared" si="3"/>
        <v>4837386789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4837386789</v>
      </c>
      <c r="X37" s="31">
        <f t="shared" si="3"/>
        <v>-153222477</v>
      </c>
      <c r="Y37" s="31">
        <f t="shared" si="3"/>
        <v>4990609266</v>
      </c>
      <c r="Z37" s="32">
        <f>+IF(X37&lt;&gt;0,+(Y37/X37)*100,0)</f>
        <v>-3257.0999788758145</v>
      </c>
      <c r="AA37" s="33">
        <f>SUM(AA29:AA36)</f>
        <v>-612889842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>
        <v>3703971612</v>
      </c>
      <c r="F41" s="20">
        <v>3703971612</v>
      </c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>
        <v>925992903</v>
      </c>
      <c r="Y41" s="20">
        <v>-925992903</v>
      </c>
      <c r="Z41" s="21">
        <v>-100</v>
      </c>
      <c r="AA41" s="22">
        <v>3703971612</v>
      </c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3703971612</v>
      </c>
      <c r="F43" s="36">
        <f t="shared" si="4"/>
        <v>3703971612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925992903</v>
      </c>
      <c r="Y43" s="36">
        <f t="shared" si="4"/>
        <v>-925992903</v>
      </c>
      <c r="Z43" s="37">
        <f>+IF(X43&lt;&gt;0,+(Y43/X43)*100,0)</f>
        <v>-100</v>
      </c>
      <c r="AA43" s="38">
        <f>SUM(AA39:AA42)</f>
        <v>3703971612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4750296323</v>
      </c>
      <c r="D44" s="29">
        <f>+D37+D43</f>
        <v>0</v>
      </c>
      <c r="E44" s="30">
        <f t="shared" si="5"/>
        <v>3091081770</v>
      </c>
      <c r="F44" s="31">
        <f t="shared" si="5"/>
        <v>3091081770</v>
      </c>
      <c r="G44" s="31">
        <f t="shared" si="5"/>
        <v>4614475671</v>
      </c>
      <c r="H44" s="31">
        <f t="shared" si="5"/>
        <v>238875221</v>
      </c>
      <c r="I44" s="31">
        <f t="shared" si="5"/>
        <v>-15964103</v>
      </c>
      <c r="J44" s="31">
        <f t="shared" si="5"/>
        <v>4837386789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4837386789</v>
      </c>
      <c r="X44" s="31">
        <f t="shared" si="5"/>
        <v>772770426</v>
      </c>
      <c r="Y44" s="31">
        <f t="shared" si="5"/>
        <v>4064616363</v>
      </c>
      <c r="Z44" s="32">
        <f>+IF(X44&lt;&gt;0,+(Y44/X44)*100,0)</f>
        <v>525.97980282956632</v>
      </c>
      <c r="AA44" s="33">
        <f>+AA37+AA43</f>
        <v>3091081770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-2976955194</v>
      </c>
      <c r="D45" s="42">
        <f t="shared" si="6"/>
        <v>0</v>
      </c>
      <c r="E45" s="43">
        <f t="shared" si="6"/>
        <v>-299088175</v>
      </c>
      <c r="F45" s="44">
        <f t="shared" si="6"/>
        <v>-299088175</v>
      </c>
      <c r="G45" s="44">
        <f t="shared" si="6"/>
        <v>-1951223669</v>
      </c>
      <c r="H45" s="44">
        <f t="shared" si="6"/>
        <v>-834073382</v>
      </c>
      <c r="I45" s="44">
        <f t="shared" si="6"/>
        <v>-10901692</v>
      </c>
      <c r="J45" s="44">
        <f t="shared" si="6"/>
        <v>-2796198743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-2796198743</v>
      </c>
      <c r="X45" s="44">
        <f t="shared" si="6"/>
        <v>-74771865</v>
      </c>
      <c r="Y45" s="44">
        <f t="shared" si="6"/>
        <v>-2721426878</v>
      </c>
      <c r="Z45" s="45">
        <f>+IF(X45&lt;&gt;0,+(Y45/X45)*100,0)</f>
        <v>3639.6402283131492</v>
      </c>
      <c r="AA45" s="46">
        <f>+AA26-AA44</f>
        <v>-299088175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-1131363919</v>
      </c>
      <c r="D47" s="18"/>
      <c r="E47" s="19">
        <v>-72442831</v>
      </c>
      <c r="F47" s="20">
        <v>-72442831</v>
      </c>
      <c r="G47" s="20">
        <v>295070375</v>
      </c>
      <c r="H47" s="20">
        <v>-604839804</v>
      </c>
      <c r="I47" s="20">
        <v>263164090</v>
      </c>
      <c r="J47" s="20">
        <v>-46605339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-46605339</v>
      </c>
      <c r="X47" s="20">
        <v>-18110712</v>
      </c>
      <c r="Y47" s="20">
        <v>-28494627</v>
      </c>
      <c r="Z47" s="47">
        <v>157.33576349731584</v>
      </c>
      <c r="AA47" s="22">
        <v>-72442831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-1131363919</v>
      </c>
      <c r="D50" s="50">
        <f t="shared" ref="D50:Y50" si="7">SUM(D47:D49)</f>
        <v>0</v>
      </c>
      <c r="E50" s="51">
        <f t="shared" si="7"/>
        <v>-72442831</v>
      </c>
      <c r="F50" s="52">
        <f t="shared" si="7"/>
        <v>-72442831</v>
      </c>
      <c r="G50" s="52">
        <f t="shared" si="7"/>
        <v>295070375</v>
      </c>
      <c r="H50" s="52">
        <f t="shared" si="7"/>
        <v>-604839804</v>
      </c>
      <c r="I50" s="52">
        <f t="shared" si="7"/>
        <v>263164090</v>
      </c>
      <c r="J50" s="52">
        <f t="shared" si="7"/>
        <v>-46605339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-46605339</v>
      </c>
      <c r="X50" s="52">
        <f t="shared" si="7"/>
        <v>-18110712</v>
      </c>
      <c r="Y50" s="52">
        <f t="shared" si="7"/>
        <v>-28494627</v>
      </c>
      <c r="Z50" s="53">
        <f>+IF(X50&lt;&gt;0,+(Y50/X50)*100,0)</f>
        <v>157.33576349731584</v>
      </c>
      <c r="AA50" s="54">
        <f>SUM(AA47:AA49)</f>
        <v>-72442831</v>
      </c>
    </row>
    <row r="51" spans="1:27" ht="13.5" x14ac:dyDescent="0.25">
      <c r="A51" s="55" t="s">
        <v>87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88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89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79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42990622</v>
      </c>
      <c r="D7" s="18"/>
      <c r="E7" s="19">
        <v>222772524</v>
      </c>
      <c r="F7" s="20">
        <v>222772524</v>
      </c>
      <c r="G7" s="20">
        <v>47532095</v>
      </c>
      <c r="H7" s="20">
        <v>-1410033</v>
      </c>
      <c r="I7" s="20">
        <v>1321890</v>
      </c>
      <c r="J7" s="20">
        <v>47443952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47443952</v>
      </c>
      <c r="X7" s="20">
        <v>55693140</v>
      </c>
      <c r="Y7" s="20">
        <v>-8249188</v>
      </c>
      <c r="Z7" s="21">
        <v>-14.811856541038987</v>
      </c>
      <c r="AA7" s="22">
        <v>222772524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42990622</v>
      </c>
      <c r="D13" s="29">
        <f>SUM(D6:D12)</f>
        <v>0</v>
      </c>
      <c r="E13" s="30">
        <f t="shared" si="0"/>
        <v>222772524</v>
      </c>
      <c r="F13" s="31">
        <f t="shared" si="0"/>
        <v>222772524</v>
      </c>
      <c r="G13" s="31">
        <f t="shared" si="0"/>
        <v>47532095</v>
      </c>
      <c r="H13" s="31">
        <f t="shared" si="0"/>
        <v>-1410033</v>
      </c>
      <c r="I13" s="31">
        <f t="shared" si="0"/>
        <v>1321890</v>
      </c>
      <c r="J13" s="31">
        <f t="shared" si="0"/>
        <v>47443952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47443952</v>
      </c>
      <c r="X13" s="31">
        <f t="shared" si="0"/>
        <v>55693140</v>
      </c>
      <c r="Y13" s="31">
        <f t="shared" si="0"/>
        <v>-8249188</v>
      </c>
      <c r="Z13" s="32">
        <f>+IF(X13&lt;&gt;0,+(Y13/X13)*100,0)</f>
        <v>-14.811856541038987</v>
      </c>
      <c r="AA13" s="33">
        <f>SUM(AA6:AA12)</f>
        <v>222772524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463510851</v>
      </c>
      <c r="D17" s="18"/>
      <c r="E17" s="19">
        <v>409205809</v>
      </c>
      <c r="F17" s="20">
        <v>409205809</v>
      </c>
      <c r="G17" s="24">
        <v>443756999</v>
      </c>
      <c r="H17" s="24">
        <v>-2535756</v>
      </c>
      <c r="I17" s="24">
        <v>-8323922</v>
      </c>
      <c r="J17" s="20">
        <v>432897321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432897321</v>
      </c>
      <c r="X17" s="20">
        <v>102301509</v>
      </c>
      <c r="Y17" s="24">
        <v>330595812</v>
      </c>
      <c r="Z17" s="25">
        <v>323.1582947618104</v>
      </c>
      <c r="AA17" s="26">
        <v>409205809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>
        <v>373213</v>
      </c>
      <c r="D21" s="18"/>
      <c r="E21" s="19">
        <v>979630</v>
      </c>
      <c r="F21" s="20">
        <v>979630</v>
      </c>
      <c r="G21" s="20">
        <v>373213</v>
      </c>
      <c r="H21" s="20"/>
      <c r="I21" s="20"/>
      <c r="J21" s="20">
        <v>373213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373213</v>
      </c>
      <c r="X21" s="20">
        <v>244914</v>
      </c>
      <c r="Y21" s="20">
        <v>128299</v>
      </c>
      <c r="Z21" s="21">
        <v>52.385327094408652</v>
      </c>
      <c r="AA21" s="22">
        <v>979630</v>
      </c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463884064</v>
      </c>
      <c r="D25" s="29">
        <f t="shared" ref="D25:Y25" si="1">SUM(D15:D24)</f>
        <v>0</v>
      </c>
      <c r="E25" s="35">
        <f t="shared" si="1"/>
        <v>410185439</v>
      </c>
      <c r="F25" s="36">
        <f t="shared" si="1"/>
        <v>410185439</v>
      </c>
      <c r="G25" s="36">
        <f t="shared" si="1"/>
        <v>444130212</v>
      </c>
      <c r="H25" s="36">
        <f t="shared" si="1"/>
        <v>-2535756</v>
      </c>
      <c r="I25" s="36">
        <f t="shared" si="1"/>
        <v>-8323922</v>
      </c>
      <c r="J25" s="36">
        <f t="shared" si="1"/>
        <v>433270534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433270534</v>
      </c>
      <c r="X25" s="36">
        <f t="shared" si="1"/>
        <v>102546423</v>
      </c>
      <c r="Y25" s="36">
        <f t="shared" si="1"/>
        <v>330724111</v>
      </c>
      <c r="Z25" s="37">
        <f>+IF(X25&lt;&gt;0,+(Y25/X25)*100,0)</f>
        <v>322.51160140417574</v>
      </c>
      <c r="AA25" s="38">
        <f>SUM(AA15:AA24)</f>
        <v>410185439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506874686</v>
      </c>
      <c r="D26" s="29">
        <f>+D13+D25</f>
        <v>0</v>
      </c>
      <c r="E26" s="30">
        <f t="shared" si="2"/>
        <v>632957963</v>
      </c>
      <c r="F26" s="31">
        <f t="shared" si="2"/>
        <v>632957963</v>
      </c>
      <c r="G26" s="31">
        <f t="shared" si="2"/>
        <v>491662307</v>
      </c>
      <c r="H26" s="31">
        <f t="shared" si="2"/>
        <v>-3945789</v>
      </c>
      <c r="I26" s="31">
        <f t="shared" si="2"/>
        <v>-7002032</v>
      </c>
      <c r="J26" s="31">
        <f t="shared" si="2"/>
        <v>480714486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480714486</v>
      </c>
      <c r="X26" s="31">
        <f t="shared" si="2"/>
        <v>158239563</v>
      </c>
      <c r="Y26" s="31">
        <f t="shared" si="2"/>
        <v>322474923</v>
      </c>
      <c r="Z26" s="32">
        <f>+IF(X26&lt;&gt;0,+(Y26/X26)*100,0)</f>
        <v>203.78906316873486</v>
      </c>
      <c r="AA26" s="33">
        <f>+AA13+AA25</f>
        <v>632957963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54516040</v>
      </c>
      <c r="D32" s="18"/>
      <c r="E32" s="19"/>
      <c r="F32" s="20"/>
      <c r="G32" s="20">
        <v>-112679</v>
      </c>
      <c r="H32" s="20"/>
      <c r="I32" s="20">
        <v>-1</v>
      </c>
      <c r="J32" s="20">
        <v>-112680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-112680</v>
      </c>
      <c r="X32" s="20">
        <v>-3</v>
      </c>
      <c r="Y32" s="20">
        <v>-112677</v>
      </c>
      <c r="Z32" s="21">
        <v>3755900</v>
      </c>
      <c r="AA32" s="22"/>
    </row>
    <row r="33" spans="1:27" ht="13.5" x14ac:dyDescent="0.25">
      <c r="A33" s="23" t="s">
        <v>60</v>
      </c>
      <c r="B33" s="17" t="s">
        <v>32</v>
      </c>
      <c r="C33" s="18">
        <v>17200765</v>
      </c>
      <c r="D33" s="18"/>
      <c r="E33" s="19"/>
      <c r="F33" s="20"/>
      <c r="G33" s="20">
        <v>17200764</v>
      </c>
      <c r="H33" s="20"/>
      <c r="I33" s="20"/>
      <c r="J33" s="20">
        <v>17200764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17200764</v>
      </c>
      <c r="X33" s="20"/>
      <c r="Y33" s="20">
        <v>17200764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2030754</v>
      </c>
      <c r="D35" s="18"/>
      <c r="E35" s="19"/>
      <c r="F35" s="20"/>
      <c r="G35" s="20">
        <v>2804397</v>
      </c>
      <c r="H35" s="20">
        <v>-376508</v>
      </c>
      <c r="I35" s="20">
        <v>166822</v>
      </c>
      <c r="J35" s="20">
        <v>2594711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2594711</v>
      </c>
      <c r="X35" s="20"/>
      <c r="Y35" s="20">
        <v>2594711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73747559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19892482</v>
      </c>
      <c r="H37" s="31">
        <f t="shared" si="3"/>
        <v>-376508</v>
      </c>
      <c r="I37" s="31">
        <f t="shared" si="3"/>
        <v>166821</v>
      </c>
      <c r="J37" s="31">
        <f t="shared" si="3"/>
        <v>19682795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19682795</v>
      </c>
      <c r="X37" s="31">
        <f t="shared" si="3"/>
        <v>-3</v>
      </c>
      <c r="Y37" s="31">
        <f t="shared" si="3"/>
        <v>19682798</v>
      </c>
      <c r="Z37" s="32">
        <f>+IF(X37&lt;&gt;0,+(Y37/X37)*100,0)</f>
        <v>-656093266.66666675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73747559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19892482</v>
      </c>
      <c r="H44" s="31">
        <f t="shared" si="5"/>
        <v>-376508</v>
      </c>
      <c r="I44" s="31">
        <f t="shared" si="5"/>
        <v>166821</v>
      </c>
      <c r="J44" s="31">
        <f t="shared" si="5"/>
        <v>19682795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19682795</v>
      </c>
      <c r="X44" s="31">
        <f t="shared" si="5"/>
        <v>-3</v>
      </c>
      <c r="Y44" s="31">
        <f t="shared" si="5"/>
        <v>19682798</v>
      </c>
      <c r="Z44" s="32">
        <f>+IF(X44&lt;&gt;0,+(Y44/X44)*100,0)</f>
        <v>-656093266.66666675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433127127</v>
      </c>
      <c r="D45" s="42">
        <f t="shared" si="6"/>
        <v>0</v>
      </c>
      <c r="E45" s="43">
        <f t="shared" si="6"/>
        <v>632957963</v>
      </c>
      <c r="F45" s="44">
        <f t="shared" si="6"/>
        <v>632957963</v>
      </c>
      <c r="G45" s="44">
        <f t="shared" si="6"/>
        <v>471769825</v>
      </c>
      <c r="H45" s="44">
        <f t="shared" si="6"/>
        <v>-3569281</v>
      </c>
      <c r="I45" s="44">
        <f t="shared" si="6"/>
        <v>-7168853</v>
      </c>
      <c r="J45" s="44">
        <f t="shared" si="6"/>
        <v>461031691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461031691</v>
      </c>
      <c r="X45" s="44">
        <f t="shared" si="6"/>
        <v>158239566</v>
      </c>
      <c r="Y45" s="44">
        <f t="shared" si="6"/>
        <v>302792125</v>
      </c>
      <c r="Z45" s="45">
        <f>+IF(X45&lt;&gt;0,+(Y45/X45)*100,0)</f>
        <v>191.35045213660408</v>
      </c>
      <c r="AA45" s="46">
        <f>+AA26-AA44</f>
        <v>632957963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134022912</v>
      </c>
      <c r="D47" s="18"/>
      <c r="E47" s="19">
        <v>27920274</v>
      </c>
      <c r="F47" s="20">
        <v>27920274</v>
      </c>
      <c r="G47" s="20">
        <v>80232743</v>
      </c>
      <c r="H47" s="20">
        <v>-2191697</v>
      </c>
      <c r="I47" s="20">
        <v>-9424625</v>
      </c>
      <c r="J47" s="20">
        <v>68616421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68616421</v>
      </c>
      <c r="X47" s="20">
        <v>6980067</v>
      </c>
      <c r="Y47" s="20">
        <v>61636354</v>
      </c>
      <c r="Z47" s="47">
        <v>883.03384480406851</v>
      </c>
      <c r="AA47" s="22">
        <v>27920274</v>
      </c>
    </row>
    <row r="48" spans="1:27" ht="13.5" x14ac:dyDescent="0.25">
      <c r="A48" s="23" t="s">
        <v>73</v>
      </c>
      <c r="B48" s="17" t="s">
        <v>32</v>
      </c>
      <c r="C48" s="18">
        <v>-7865882</v>
      </c>
      <c r="D48" s="18"/>
      <c r="E48" s="19"/>
      <c r="F48" s="20"/>
      <c r="G48" s="20">
        <v>-7682783</v>
      </c>
      <c r="H48" s="20">
        <v>-161583</v>
      </c>
      <c r="I48" s="20">
        <v>-21516</v>
      </c>
      <c r="J48" s="20">
        <v>-7865882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-7865882</v>
      </c>
      <c r="X48" s="20"/>
      <c r="Y48" s="20">
        <v>-7865882</v>
      </c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126157030</v>
      </c>
      <c r="D50" s="50">
        <f t="shared" ref="D50:Y50" si="7">SUM(D47:D49)</f>
        <v>0</v>
      </c>
      <c r="E50" s="51">
        <f t="shared" si="7"/>
        <v>27920274</v>
      </c>
      <c r="F50" s="52">
        <f t="shared" si="7"/>
        <v>27920274</v>
      </c>
      <c r="G50" s="52">
        <f t="shared" si="7"/>
        <v>72549960</v>
      </c>
      <c r="H50" s="52">
        <f t="shared" si="7"/>
        <v>-2353280</v>
      </c>
      <c r="I50" s="52">
        <f t="shared" si="7"/>
        <v>-9446141</v>
      </c>
      <c r="J50" s="52">
        <f t="shared" si="7"/>
        <v>60750539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60750539</v>
      </c>
      <c r="X50" s="52">
        <f t="shared" si="7"/>
        <v>6980067</v>
      </c>
      <c r="Y50" s="52">
        <f t="shared" si="7"/>
        <v>53770472</v>
      </c>
      <c r="Z50" s="53">
        <f>+IF(X50&lt;&gt;0,+(Y50/X50)*100,0)</f>
        <v>770.34320730732247</v>
      </c>
      <c r="AA50" s="54">
        <f>SUM(AA47:AA49)</f>
        <v>27920274</v>
      </c>
    </row>
    <row r="51" spans="1:27" ht="13.5" x14ac:dyDescent="0.25">
      <c r="A51" s="55" t="s">
        <v>87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88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89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-182669118</v>
      </c>
      <c r="D6" s="18"/>
      <c r="E6" s="19">
        <v>-89307397</v>
      </c>
      <c r="F6" s="20">
        <v>-89307397</v>
      </c>
      <c r="G6" s="20">
        <v>-191786613</v>
      </c>
      <c r="H6" s="20">
        <v>-22513795</v>
      </c>
      <c r="I6" s="20">
        <v>-6388177</v>
      </c>
      <c r="J6" s="20">
        <v>-220688585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-220688585</v>
      </c>
      <c r="X6" s="20">
        <v>-22326852</v>
      </c>
      <c r="Y6" s="20">
        <v>-198361733</v>
      </c>
      <c r="Z6" s="21">
        <v>888.44469878691359</v>
      </c>
      <c r="AA6" s="22">
        <v>-89307397</v>
      </c>
    </row>
    <row r="7" spans="1:27" ht="13.5" x14ac:dyDescent="0.25">
      <c r="A7" s="23" t="s">
        <v>35</v>
      </c>
      <c r="B7" s="17" t="s">
        <v>32</v>
      </c>
      <c r="C7" s="18">
        <v>98635223</v>
      </c>
      <c r="D7" s="18"/>
      <c r="E7" s="19">
        <v>-93647006</v>
      </c>
      <c r="F7" s="20">
        <v>-93647006</v>
      </c>
      <c r="G7" s="20">
        <v>166679323</v>
      </c>
      <c r="H7" s="20">
        <v>-66449399</v>
      </c>
      <c r="I7" s="20">
        <v>5949757</v>
      </c>
      <c r="J7" s="20">
        <v>106179681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106179681</v>
      </c>
      <c r="X7" s="20">
        <v>-23411751</v>
      </c>
      <c r="Y7" s="20">
        <v>129591432</v>
      </c>
      <c r="Z7" s="21">
        <v>-553.53156626345458</v>
      </c>
      <c r="AA7" s="22">
        <v>-93647006</v>
      </c>
    </row>
    <row r="8" spans="1:27" ht="13.5" x14ac:dyDescent="0.25">
      <c r="A8" s="23" t="s">
        <v>36</v>
      </c>
      <c r="B8" s="17" t="s">
        <v>32</v>
      </c>
      <c r="C8" s="18">
        <v>-212</v>
      </c>
      <c r="D8" s="18"/>
      <c r="E8" s="19"/>
      <c r="F8" s="20"/>
      <c r="G8" s="20">
        <v>-212</v>
      </c>
      <c r="H8" s="20"/>
      <c r="I8" s="20"/>
      <c r="J8" s="20">
        <v>-212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-212</v>
      </c>
      <c r="X8" s="20"/>
      <c r="Y8" s="20">
        <v>-212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-29924552</v>
      </c>
      <c r="D10" s="18"/>
      <c r="E10" s="19"/>
      <c r="F10" s="20"/>
      <c r="G10" s="20">
        <v>-30831842</v>
      </c>
      <c r="H10" s="20">
        <v>-200863</v>
      </c>
      <c r="I10" s="20">
        <v>-1408811</v>
      </c>
      <c r="J10" s="20">
        <v>-32441516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-32441516</v>
      </c>
      <c r="X10" s="20"/>
      <c r="Y10" s="20">
        <v>-32441516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28680414</v>
      </c>
      <c r="D11" s="18"/>
      <c r="E11" s="19"/>
      <c r="F11" s="20"/>
      <c r="G11" s="24">
        <v>21258282</v>
      </c>
      <c r="H11" s="24">
        <v>248570</v>
      </c>
      <c r="I11" s="24">
        <v>2944830</v>
      </c>
      <c r="J11" s="20">
        <v>24451682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24451682</v>
      </c>
      <c r="X11" s="20"/>
      <c r="Y11" s="24">
        <v>24451682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-85278245</v>
      </c>
      <c r="D13" s="29">
        <f>SUM(D6:D12)</f>
        <v>0</v>
      </c>
      <c r="E13" s="30">
        <f t="shared" si="0"/>
        <v>-182954403</v>
      </c>
      <c r="F13" s="31">
        <f t="shared" si="0"/>
        <v>-182954403</v>
      </c>
      <c r="G13" s="31">
        <f t="shared" si="0"/>
        <v>-34681062</v>
      </c>
      <c r="H13" s="31">
        <f t="shared" si="0"/>
        <v>-88915487</v>
      </c>
      <c r="I13" s="31">
        <f t="shared" si="0"/>
        <v>1097599</v>
      </c>
      <c r="J13" s="31">
        <f t="shared" si="0"/>
        <v>-122498950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-122498950</v>
      </c>
      <c r="X13" s="31">
        <f t="shared" si="0"/>
        <v>-45738603</v>
      </c>
      <c r="Y13" s="31">
        <f t="shared" si="0"/>
        <v>-76760347</v>
      </c>
      <c r="Z13" s="32">
        <f>+IF(X13&lt;&gt;0,+(Y13/X13)*100,0)</f>
        <v>167.82398666614282</v>
      </c>
      <c r="AA13" s="33">
        <f>SUM(AA6:AA12)</f>
        <v>-182954403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278460536</v>
      </c>
      <c r="D17" s="18"/>
      <c r="E17" s="19">
        <v>27390148</v>
      </c>
      <c r="F17" s="20">
        <v>27390148</v>
      </c>
      <c r="G17" s="24">
        <v>265854637</v>
      </c>
      <c r="H17" s="24">
        <v>15634838</v>
      </c>
      <c r="I17" s="24">
        <v>3876289</v>
      </c>
      <c r="J17" s="20">
        <v>285365764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285365764</v>
      </c>
      <c r="X17" s="20">
        <v>6847536</v>
      </c>
      <c r="Y17" s="24">
        <v>278518228</v>
      </c>
      <c r="Z17" s="25">
        <v>4067.4226174203391</v>
      </c>
      <c r="AA17" s="26">
        <v>27390148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>
        <v>4878311</v>
      </c>
      <c r="D21" s="18"/>
      <c r="E21" s="19"/>
      <c r="F21" s="20"/>
      <c r="G21" s="20">
        <v>4878311</v>
      </c>
      <c r="H21" s="20"/>
      <c r="I21" s="20"/>
      <c r="J21" s="20">
        <v>4878311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4878311</v>
      </c>
      <c r="X21" s="20"/>
      <c r="Y21" s="20">
        <v>4878311</v>
      </c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283338847</v>
      </c>
      <c r="D25" s="29">
        <f t="shared" ref="D25:Y25" si="1">SUM(D15:D24)</f>
        <v>0</v>
      </c>
      <c r="E25" s="35">
        <f t="shared" si="1"/>
        <v>27390148</v>
      </c>
      <c r="F25" s="36">
        <f t="shared" si="1"/>
        <v>27390148</v>
      </c>
      <c r="G25" s="36">
        <f t="shared" si="1"/>
        <v>270732948</v>
      </c>
      <c r="H25" s="36">
        <f t="shared" si="1"/>
        <v>15634838</v>
      </c>
      <c r="I25" s="36">
        <f t="shared" si="1"/>
        <v>3876289</v>
      </c>
      <c r="J25" s="36">
        <f t="shared" si="1"/>
        <v>290244075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290244075</v>
      </c>
      <c r="X25" s="36">
        <f t="shared" si="1"/>
        <v>6847536</v>
      </c>
      <c r="Y25" s="36">
        <f t="shared" si="1"/>
        <v>283396539</v>
      </c>
      <c r="Z25" s="37">
        <f>+IF(X25&lt;&gt;0,+(Y25/X25)*100,0)</f>
        <v>4138.6644626621892</v>
      </c>
      <c r="AA25" s="38">
        <f>SUM(AA15:AA24)</f>
        <v>27390148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198060602</v>
      </c>
      <c r="D26" s="29">
        <f>+D13+D25</f>
        <v>0</v>
      </c>
      <c r="E26" s="30">
        <f t="shared" si="2"/>
        <v>-155564255</v>
      </c>
      <c r="F26" s="31">
        <f t="shared" si="2"/>
        <v>-155564255</v>
      </c>
      <c r="G26" s="31">
        <f t="shared" si="2"/>
        <v>236051886</v>
      </c>
      <c r="H26" s="31">
        <f t="shared" si="2"/>
        <v>-73280649</v>
      </c>
      <c r="I26" s="31">
        <f t="shared" si="2"/>
        <v>4973888</v>
      </c>
      <c r="J26" s="31">
        <f t="shared" si="2"/>
        <v>167745125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167745125</v>
      </c>
      <c r="X26" s="31">
        <f t="shared" si="2"/>
        <v>-38891067</v>
      </c>
      <c r="Y26" s="31">
        <f t="shared" si="2"/>
        <v>206636192</v>
      </c>
      <c r="Z26" s="32">
        <f>+IF(X26&lt;&gt;0,+(Y26/X26)*100,0)</f>
        <v>-531.32044950065267</v>
      </c>
      <c r="AA26" s="33">
        <f>+AA13+AA25</f>
        <v>-155564255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3129209</v>
      </c>
      <c r="D31" s="18"/>
      <c r="E31" s="19"/>
      <c r="F31" s="20"/>
      <c r="G31" s="20">
        <v>3162669</v>
      </c>
      <c r="H31" s="20">
        <v>88456</v>
      </c>
      <c r="I31" s="20">
        <v>35730</v>
      </c>
      <c r="J31" s="20">
        <v>3286855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3286855</v>
      </c>
      <c r="X31" s="20"/>
      <c r="Y31" s="20">
        <v>3286855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152572960</v>
      </c>
      <c r="D32" s="18"/>
      <c r="E32" s="19">
        <v>-116623808</v>
      </c>
      <c r="F32" s="20">
        <v>-116623808</v>
      </c>
      <c r="G32" s="20">
        <v>162298551</v>
      </c>
      <c r="H32" s="20">
        <v>-68414706</v>
      </c>
      <c r="I32" s="20">
        <v>21752800</v>
      </c>
      <c r="J32" s="20">
        <v>115636645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115636645</v>
      </c>
      <c r="X32" s="20">
        <v>-29155953</v>
      </c>
      <c r="Y32" s="20">
        <v>144792598</v>
      </c>
      <c r="Z32" s="21">
        <v>-496.61418373119204</v>
      </c>
      <c r="AA32" s="22">
        <v>-116623808</v>
      </c>
    </row>
    <row r="33" spans="1:27" ht="13.5" x14ac:dyDescent="0.25">
      <c r="A33" s="23" t="s">
        <v>60</v>
      </c>
      <c r="B33" s="17" t="s">
        <v>32</v>
      </c>
      <c r="C33" s="18">
        <v>-2563892</v>
      </c>
      <c r="D33" s="18"/>
      <c r="E33" s="19"/>
      <c r="F33" s="20"/>
      <c r="G33" s="20">
        <v>6399669</v>
      </c>
      <c r="H33" s="20">
        <v>-2844730</v>
      </c>
      <c r="I33" s="20">
        <v>-4474112</v>
      </c>
      <c r="J33" s="20">
        <v>-919173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-919173</v>
      </c>
      <c r="X33" s="20"/>
      <c r="Y33" s="20">
        <v>-919173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67713288</v>
      </c>
      <c r="D35" s="18"/>
      <c r="E35" s="19"/>
      <c r="F35" s="20"/>
      <c r="G35" s="20">
        <v>69101725</v>
      </c>
      <c r="H35" s="20">
        <v>-63126</v>
      </c>
      <c r="I35" s="20">
        <v>1546859</v>
      </c>
      <c r="J35" s="20">
        <v>70585458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70585458</v>
      </c>
      <c r="X35" s="20"/>
      <c r="Y35" s="20">
        <v>70585458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220851565</v>
      </c>
      <c r="D37" s="29">
        <f t="shared" ref="D37:Y37" si="3">SUM(D29:D36)</f>
        <v>0</v>
      </c>
      <c r="E37" s="30">
        <f t="shared" si="3"/>
        <v>-116623808</v>
      </c>
      <c r="F37" s="31">
        <f t="shared" si="3"/>
        <v>-116623808</v>
      </c>
      <c r="G37" s="31">
        <f t="shared" si="3"/>
        <v>240962614</v>
      </c>
      <c r="H37" s="31">
        <f t="shared" si="3"/>
        <v>-71234106</v>
      </c>
      <c r="I37" s="31">
        <f t="shared" si="3"/>
        <v>18861277</v>
      </c>
      <c r="J37" s="31">
        <f t="shared" si="3"/>
        <v>188589785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188589785</v>
      </c>
      <c r="X37" s="31">
        <f t="shared" si="3"/>
        <v>-29155953</v>
      </c>
      <c r="Y37" s="31">
        <f t="shared" si="3"/>
        <v>217745738</v>
      </c>
      <c r="Z37" s="32">
        <f>+IF(X37&lt;&gt;0,+(Y37/X37)*100,0)</f>
        <v>-746.83114628425972</v>
      </c>
      <c r="AA37" s="33">
        <f>SUM(AA29:AA36)</f>
        <v>-116623808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>
        <v>1715723</v>
      </c>
      <c r="F39" s="20">
        <v>1715723</v>
      </c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>
        <v>428931</v>
      </c>
      <c r="Y39" s="20">
        <v>-428931</v>
      </c>
      <c r="Z39" s="21">
        <v>-100</v>
      </c>
      <c r="AA39" s="22">
        <v>1715723</v>
      </c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>
        <v>34330694</v>
      </c>
      <c r="D41" s="18"/>
      <c r="E41" s="19"/>
      <c r="F41" s="20"/>
      <c r="G41" s="20"/>
      <c r="H41" s="20">
        <v>34330694</v>
      </c>
      <c r="I41" s="20"/>
      <c r="J41" s="20">
        <v>34330694</v>
      </c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>
        <v>34330694</v>
      </c>
      <c r="X41" s="20"/>
      <c r="Y41" s="20">
        <v>34330694</v>
      </c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34330694</v>
      </c>
      <c r="D43" s="29">
        <f t="shared" ref="D43:Y43" si="4">SUM(D39:D42)</f>
        <v>0</v>
      </c>
      <c r="E43" s="35">
        <f t="shared" si="4"/>
        <v>1715723</v>
      </c>
      <c r="F43" s="36">
        <f t="shared" si="4"/>
        <v>1715723</v>
      </c>
      <c r="G43" s="36">
        <f t="shared" si="4"/>
        <v>0</v>
      </c>
      <c r="H43" s="36">
        <f t="shared" si="4"/>
        <v>34330694</v>
      </c>
      <c r="I43" s="36">
        <f t="shared" si="4"/>
        <v>0</v>
      </c>
      <c r="J43" s="36">
        <f t="shared" si="4"/>
        <v>34330694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34330694</v>
      </c>
      <c r="X43" s="36">
        <f t="shared" si="4"/>
        <v>428931</v>
      </c>
      <c r="Y43" s="36">
        <f t="shared" si="4"/>
        <v>33901763</v>
      </c>
      <c r="Z43" s="37">
        <f>+IF(X43&lt;&gt;0,+(Y43/X43)*100,0)</f>
        <v>7903.7800951668214</v>
      </c>
      <c r="AA43" s="38">
        <f>SUM(AA39:AA42)</f>
        <v>1715723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255182259</v>
      </c>
      <c r="D44" s="29">
        <f>+D37+D43</f>
        <v>0</v>
      </c>
      <c r="E44" s="30">
        <f t="shared" si="5"/>
        <v>-114908085</v>
      </c>
      <c r="F44" s="31">
        <f t="shared" si="5"/>
        <v>-114908085</v>
      </c>
      <c r="G44" s="31">
        <f t="shared" si="5"/>
        <v>240962614</v>
      </c>
      <c r="H44" s="31">
        <f t="shared" si="5"/>
        <v>-36903412</v>
      </c>
      <c r="I44" s="31">
        <f t="shared" si="5"/>
        <v>18861277</v>
      </c>
      <c r="J44" s="31">
        <f t="shared" si="5"/>
        <v>222920479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222920479</v>
      </c>
      <c r="X44" s="31">
        <f t="shared" si="5"/>
        <v>-28727022</v>
      </c>
      <c r="Y44" s="31">
        <f t="shared" si="5"/>
        <v>251647501</v>
      </c>
      <c r="Z44" s="32">
        <f>+IF(X44&lt;&gt;0,+(Y44/X44)*100,0)</f>
        <v>-875.9957819505272</v>
      </c>
      <c r="AA44" s="33">
        <f>+AA37+AA43</f>
        <v>-114908085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-57121657</v>
      </c>
      <c r="D45" s="42">
        <f t="shared" si="6"/>
        <v>0</v>
      </c>
      <c r="E45" s="43">
        <f t="shared" si="6"/>
        <v>-40656170</v>
      </c>
      <c r="F45" s="44">
        <f t="shared" si="6"/>
        <v>-40656170</v>
      </c>
      <c r="G45" s="44">
        <f t="shared" si="6"/>
        <v>-4910728</v>
      </c>
      <c r="H45" s="44">
        <f t="shared" si="6"/>
        <v>-36377237</v>
      </c>
      <c r="I45" s="44">
        <f t="shared" si="6"/>
        <v>-13887389</v>
      </c>
      <c r="J45" s="44">
        <f t="shared" si="6"/>
        <v>-55175354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-55175354</v>
      </c>
      <c r="X45" s="44">
        <f t="shared" si="6"/>
        <v>-10164045</v>
      </c>
      <c r="Y45" s="44">
        <f t="shared" si="6"/>
        <v>-45011309</v>
      </c>
      <c r="Z45" s="45">
        <f>+IF(X45&lt;&gt;0,+(Y45/X45)*100,0)</f>
        <v>442.84838368976136</v>
      </c>
      <c r="AA45" s="46">
        <f>+AA26-AA44</f>
        <v>-40656170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-97180567</v>
      </c>
      <c r="D47" s="18"/>
      <c r="E47" s="19">
        <v>-40656170</v>
      </c>
      <c r="F47" s="20">
        <v>-40656170</v>
      </c>
      <c r="G47" s="20">
        <v>-54695659</v>
      </c>
      <c r="H47" s="20">
        <v>-25430529</v>
      </c>
      <c r="I47" s="20">
        <v>-66039740</v>
      </c>
      <c r="J47" s="20">
        <v>-146165928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-146165928</v>
      </c>
      <c r="X47" s="20">
        <v>-10164045</v>
      </c>
      <c r="Y47" s="20">
        <v>-136001883</v>
      </c>
      <c r="Z47" s="47">
        <v>1338.0684855291372</v>
      </c>
      <c r="AA47" s="22">
        <v>-40656170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-97180567</v>
      </c>
      <c r="D50" s="50">
        <f t="shared" ref="D50:Y50" si="7">SUM(D47:D49)</f>
        <v>0</v>
      </c>
      <c r="E50" s="51">
        <f t="shared" si="7"/>
        <v>-40656170</v>
      </c>
      <c r="F50" s="52">
        <f t="shared" si="7"/>
        <v>-40656170</v>
      </c>
      <c r="G50" s="52">
        <f t="shared" si="7"/>
        <v>-54695659</v>
      </c>
      <c r="H50" s="52">
        <f t="shared" si="7"/>
        <v>-25430529</v>
      </c>
      <c r="I50" s="52">
        <f t="shared" si="7"/>
        <v>-66039740</v>
      </c>
      <c r="J50" s="52">
        <f t="shared" si="7"/>
        <v>-146165928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-146165928</v>
      </c>
      <c r="X50" s="52">
        <f t="shared" si="7"/>
        <v>-10164045</v>
      </c>
      <c r="Y50" s="52">
        <f t="shared" si="7"/>
        <v>-136001883</v>
      </c>
      <c r="Z50" s="53">
        <f>+IF(X50&lt;&gt;0,+(Y50/X50)*100,0)</f>
        <v>1338.0684855291372</v>
      </c>
      <c r="AA50" s="54">
        <f>SUM(AA47:AA49)</f>
        <v>-40656170</v>
      </c>
    </row>
    <row r="51" spans="1:27" ht="13.5" x14ac:dyDescent="0.25">
      <c r="A51" s="55" t="s">
        <v>87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88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89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81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87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88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89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-332538713</v>
      </c>
      <c r="D6" s="18"/>
      <c r="E6" s="19">
        <v>-79418672</v>
      </c>
      <c r="F6" s="20">
        <v>-79418672</v>
      </c>
      <c r="G6" s="20"/>
      <c r="H6" s="20">
        <v>10822679</v>
      </c>
      <c r="I6" s="20">
        <v>-182781244</v>
      </c>
      <c r="J6" s="20">
        <v>-171958565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-171958565</v>
      </c>
      <c r="X6" s="20">
        <v>-69355795</v>
      </c>
      <c r="Y6" s="20">
        <v>-102602770</v>
      </c>
      <c r="Z6" s="21">
        <v>147.93683786625184</v>
      </c>
      <c r="AA6" s="22">
        <v>-79418672</v>
      </c>
    </row>
    <row r="7" spans="1:27" ht="13.5" x14ac:dyDescent="0.25">
      <c r="A7" s="23" t="s">
        <v>35</v>
      </c>
      <c r="B7" s="17" t="s">
        <v>32</v>
      </c>
      <c r="C7" s="18">
        <v>-44350067</v>
      </c>
      <c r="D7" s="18"/>
      <c r="E7" s="19">
        <v>272325593</v>
      </c>
      <c r="F7" s="20">
        <v>272325593</v>
      </c>
      <c r="G7" s="20"/>
      <c r="H7" s="20">
        <v>-44638571</v>
      </c>
      <c r="I7" s="20">
        <v>175589</v>
      </c>
      <c r="J7" s="20">
        <v>-44462982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-44462982</v>
      </c>
      <c r="X7" s="20">
        <v>101163041</v>
      </c>
      <c r="Y7" s="20">
        <v>-145626023</v>
      </c>
      <c r="Z7" s="21">
        <v>-143.95180449350073</v>
      </c>
      <c r="AA7" s="22">
        <v>272325593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-23124</v>
      </c>
      <c r="D10" s="18"/>
      <c r="E10" s="19">
        <v>-169493</v>
      </c>
      <c r="F10" s="20">
        <v>-169493</v>
      </c>
      <c r="G10" s="20"/>
      <c r="H10" s="20"/>
      <c r="I10" s="20">
        <v>-6354</v>
      </c>
      <c r="J10" s="20">
        <v>-6354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-6354</v>
      </c>
      <c r="X10" s="20">
        <v>-42375</v>
      </c>
      <c r="Y10" s="20">
        <v>36021</v>
      </c>
      <c r="Z10" s="21">
        <v>-85.005309734513276</v>
      </c>
      <c r="AA10" s="22">
        <v>-169493</v>
      </c>
    </row>
    <row r="11" spans="1:27" ht="13.5" x14ac:dyDescent="0.25">
      <c r="A11" s="23" t="s">
        <v>39</v>
      </c>
      <c r="B11" s="17" t="s">
        <v>32</v>
      </c>
      <c r="C11" s="18">
        <v>-228391548</v>
      </c>
      <c r="D11" s="18"/>
      <c r="E11" s="19"/>
      <c r="F11" s="20"/>
      <c r="G11" s="24"/>
      <c r="H11" s="24">
        <v>-239752812</v>
      </c>
      <c r="I11" s="24">
        <v>-11443478</v>
      </c>
      <c r="J11" s="20">
        <v>-251196290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-251196290</v>
      </c>
      <c r="X11" s="20"/>
      <c r="Y11" s="24">
        <v>-251196290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-605303452</v>
      </c>
      <c r="D13" s="29">
        <f>SUM(D6:D12)</f>
        <v>0</v>
      </c>
      <c r="E13" s="30">
        <f t="shared" si="0"/>
        <v>192737428</v>
      </c>
      <c r="F13" s="31">
        <f t="shared" si="0"/>
        <v>192737428</v>
      </c>
      <c r="G13" s="31">
        <f t="shared" si="0"/>
        <v>0</v>
      </c>
      <c r="H13" s="31">
        <f t="shared" si="0"/>
        <v>-273568704</v>
      </c>
      <c r="I13" s="31">
        <f t="shared" si="0"/>
        <v>-194055487</v>
      </c>
      <c r="J13" s="31">
        <f t="shared" si="0"/>
        <v>-467624191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-467624191</v>
      </c>
      <c r="X13" s="31">
        <f t="shared" si="0"/>
        <v>31764871</v>
      </c>
      <c r="Y13" s="31">
        <f t="shared" si="0"/>
        <v>-499389062</v>
      </c>
      <c r="Z13" s="32">
        <f>+IF(X13&lt;&gt;0,+(Y13/X13)*100,0)</f>
        <v>-1572.1425785107076</v>
      </c>
      <c r="AA13" s="33">
        <f>SUM(AA6:AA12)</f>
        <v>192737428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9124587</v>
      </c>
      <c r="D17" s="18"/>
      <c r="E17" s="19">
        <v>-882438</v>
      </c>
      <c r="F17" s="20">
        <v>-882438</v>
      </c>
      <c r="G17" s="24"/>
      <c r="H17" s="24">
        <v>7331635</v>
      </c>
      <c r="I17" s="24">
        <v>24395</v>
      </c>
      <c r="J17" s="20">
        <v>7356030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7356030</v>
      </c>
      <c r="X17" s="20">
        <v>-220611</v>
      </c>
      <c r="Y17" s="24">
        <v>7576641</v>
      </c>
      <c r="Z17" s="25">
        <v>-3434.3894910045287</v>
      </c>
      <c r="AA17" s="26">
        <v>-882438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>
        <v>5181016</v>
      </c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14305603</v>
      </c>
      <c r="D25" s="29">
        <f t="shared" ref="D25:Y25" si="1">SUM(D15:D24)</f>
        <v>0</v>
      </c>
      <c r="E25" s="35">
        <f t="shared" si="1"/>
        <v>-882438</v>
      </c>
      <c r="F25" s="36">
        <f t="shared" si="1"/>
        <v>-882438</v>
      </c>
      <c r="G25" s="36">
        <f t="shared" si="1"/>
        <v>0</v>
      </c>
      <c r="H25" s="36">
        <f t="shared" si="1"/>
        <v>7331635</v>
      </c>
      <c r="I25" s="36">
        <f t="shared" si="1"/>
        <v>24395</v>
      </c>
      <c r="J25" s="36">
        <f t="shared" si="1"/>
        <v>7356030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7356030</v>
      </c>
      <c r="X25" s="36">
        <f t="shared" si="1"/>
        <v>-220611</v>
      </c>
      <c r="Y25" s="36">
        <f t="shared" si="1"/>
        <v>7576641</v>
      </c>
      <c r="Z25" s="37">
        <f>+IF(X25&lt;&gt;0,+(Y25/X25)*100,0)</f>
        <v>-3434.3894910045287</v>
      </c>
      <c r="AA25" s="38">
        <f>SUM(AA15:AA24)</f>
        <v>-882438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-590997849</v>
      </c>
      <c r="D26" s="29">
        <f>+D13+D25</f>
        <v>0</v>
      </c>
      <c r="E26" s="30">
        <f t="shared" si="2"/>
        <v>191854990</v>
      </c>
      <c r="F26" s="31">
        <f t="shared" si="2"/>
        <v>191854990</v>
      </c>
      <c r="G26" s="31">
        <f t="shared" si="2"/>
        <v>0</v>
      </c>
      <c r="H26" s="31">
        <f t="shared" si="2"/>
        <v>-266237069</v>
      </c>
      <c r="I26" s="31">
        <f t="shared" si="2"/>
        <v>-194031092</v>
      </c>
      <c r="J26" s="31">
        <f t="shared" si="2"/>
        <v>-460268161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-460268161</v>
      </c>
      <c r="X26" s="31">
        <f t="shared" si="2"/>
        <v>31544260</v>
      </c>
      <c r="Y26" s="31">
        <f t="shared" si="2"/>
        <v>-491812421</v>
      </c>
      <c r="Z26" s="32">
        <f>+IF(X26&lt;&gt;0,+(Y26/X26)*100,0)</f>
        <v>-1559.1185876606394</v>
      </c>
      <c r="AA26" s="33">
        <f>+AA13+AA25</f>
        <v>191854990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-150479034</v>
      </c>
      <c r="D32" s="18"/>
      <c r="E32" s="19">
        <v>-238226306</v>
      </c>
      <c r="F32" s="20">
        <v>-238226306</v>
      </c>
      <c r="G32" s="20"/>
      <c r="H32" s="20">
        <v>-81637933</v>
      </c>
      <c r="I32" s="20">
        <v>-87735304</v>
      </c>
      <c r="J32" s="20">
        <v>-169373237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-169373237</v>
      </c>
      <c r="X32" s="20">
        <v>-75976040</v>
      </c>
      <c r="Y32" s="20">
        <v>-93397197</v>
      </c>
      <c r="Z32" s="21">
        <v>122.92980392239447</v>
      </c>
      <c r="AA32" s="22">
        <v>-238226306</v>
      </c>
    </row>
    <row r="33" spans="1:27" ht="13.5" x14ac:dyDescent="0.25">
      <c r="A33" s="23" t="s">
        <v>60</v>
      </c>
      <c r="B33" s="17" t="s">
        <v>32</v>
      </c>
      <c r="C33" s="18">
        <v>1181912</v>
      </c>
      <c r="D33" s="18"/>
      <c r="E33" s="19">
        <v>-7354400</v>
      </c>
      <c r="F33" s="20">
        <v>-7354400</v>
      </c>
      <c r="G33" s="20"/>
      <c r="H33" s="20">
        <v>13906090</v>
      </c>
      <c r="I33" s="20">
        <v>-24395</v>
      </c>
      <c r="J33" s="20">
        <v>13881695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13881695</v>
      </c>
      <c r="X33" s="20">
        <v>-1838601</v>
      </c>
      <c r="Y33" s="20">
        <v>15720296</v>
      </c>
      <c r="Z33" s="21">
        <v>-855.01400249428775</v>
      </c>
      <c r="AA33" s="22">
        <v>-7354400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35024</v>
      </c>
      <c r="D35" s="18"/>
      <c r="E35" s="19">
        <v>234041232</v>
      </c>
      <c r="F35" s="20">
        <v>234041232</v>
      </c>
      <c r="G35" s="20"/>
      <c r="H35" s="20">
        <v>-1373</v>
      </c>
      <c r="I35" s="20">
        <v>22098</v>
      </c>
      <c r="J35" s="20">
        <v>20725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20725</v>
      </c>
      <c r="X35" s="20">
        <v>58510308</v>
      </c>
      <c r="Y35" s="20">
        <v>-58489583</v>
      </c>
      <c r="Z35" s="21">
        <v>-99.964578890953717</v>
      </c>
      <c r="AA35" s="22">
        <v>234041232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-149262098</v>
      </c>
      <c r="D37" s="29">
        <f t="shared" ref="D37:Y37" si="3">SUM(D29:D36)</f>
        <v>0</v>
      </c>
      <c r="E37" s="30">
        <f t="shared" si="3"/>
        <v>-11539474</v>
      </c>
      <c r="F37" s="31">
        <f t="shared" si="3"/>
        <v>-11539474</v>
      </c>
      <c r="G37" s="31">
        <f t="shared" si="3"/>
        <v>0</v>
      </c>
      <c r="H37" s="31">
        <f t="shared" si="3"/>
        <v>-67733216</v>
      </c>
      <c r="I37" s="31">
        <f t="shared" si="3"/>
        <v>-87737601</v>
      </c>
      <c r="J37" s="31">
        <f t="shared" si="3"/>
        <v>-155470817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-155470817</v>
      </c>
      <c r="X37" s="31">
        <f t="shared" si="3"/>
        <v>-19304333</v>
      </c>
      <c r="Y37" s="31">
        <f t="shared" si="3"/>
        <v>-136166484</v>
      </c>
      <c r="Z37" s="32">
        <f>+IF(X37&lt;&gt;0,+(Y37/X37)*100,0)</f>
        <v>705.36746335654277</v>
      </c>
      <c r="AA37" s="33">
        <f>SUM(AA29:AA36)</f>
        <v>-11539474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>
        <v>103623305</v>
      </c>
      <c r="D41" s="18"/>
      <c r="E41" s="19"/>
      <c r="F41" s="20"/>
      <c r="G41" s="20"/>
      <c r="H41" s="20">
        <v>103623305</v>
      </c>
      <c r="I41" s="20"/>
      <c r="J41" s="20">
        <v>103623305</v>
      </c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>
        <v>103623305</v>
      </c>
      <c r="X41" s="20"/>
      <c r="Y41" s="20">
        <v>103623305</v>
      </c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103623305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103623305</v>
      </c>
      <c r="I43" s="36">
        <f t="shared" si="4"/>
        <v>0</v>
      </c>
      <c r="J43" s="36">
        <f t="shared" si="4"/>
        <v>103623305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103623305</v>
      </c>
      <c r="X43" s="36">
        <f t="shared" si="4"/>
        <v>0</v>
      </c>
      <c r="Y43" s="36">
        <f t="shared" si="4"/>
        <v>103623305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-45638793</v>
      </c>
      <c r="D44" s="29">
        <f>+D37+D43</f>
        <v>0</v>
      </c>
      <c r="E44" s="30">
        <f t="shared" si="5"/>
        <v>-11539474</v>
      </c>
      <c r="F44" s="31">
        <f t="shared" si="5"/>
        <v>-11539474</v>
      </c>
      <c r="G44" s="31">
        <f t="shared" si="5"/>
        <v>0</v>
      </c>
      <c r="H44" s="31">
        <f t="shared" si="5"/>
        <v>35890089</v>
      </c>
      <c r="I44" s="31">
        <f t="shared" si="5"/>
        <v>-87737601</v>
      </c>
      <c r="J44" s="31">
        <f t="shared" si="5"/>
        <v>-51847512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-51847512</v>
      </c>
      <c r="X44" s="31">
        <f t="shared" si="5"/>
        <v>-19304333</v>
      </c>
      <c r="Y44" s="31">
        <f t="shared" si="5"/>
        <v>-32543179</v>
      </c>
      <c r="Z44" s="32">
        <f>+IF(X44&lt;&gt;0,+(Y44/X44)*100,0)</f>
        <v>168.57966032807246</v>
      </c>
      <c r="AA44" s="33">
        <f>+AA37+AA43</f>
        <v>-11539474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-545359056</v>
      </c>
      <c r="D45" s="42">
        <f t="shared" si="6"/>
        <v>0</v>
      </c>
      <c r="E45" s="43">
        <f t="shared" si="6"/>
        <v>203394464</v>
      </c>
      <c r="F45" s="44">
        <f t="shared" si="6"/>
        <v>203394464</v>
      </c>
      <c r="G45" s="44">
        <f t="shared" si="6"/>
        <v>0</v>
      </c>
      <c r="H45" s="44">
        <f t="shared" si="6"/>
        <v>-302127158</v>
      </c>
      <c r="I45" s="44">
        <f t="shared" si="6"/>
        <v>-106293491</v>
      </c>
      <c r="J45" s="44">
        <f t="shared" si="6"/>
        <v>-408420649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-408420649</v>
      </c>
      <c r="X45" s="44">
        <f t="shared" si="6"/>
        <v>50848593</v>
      </c>
      <c r="Y45" s="44">
        <f t="shared" si="6"/>
        <v>-459269242</v>
      </c>
      <c r="Z45" s="45">
        <f>+IF(X45&lt;&gt;0,+(Y45/X45)*100,0)</f>
        <v>-903.20934150528024</v>
      </c>
      <c r="AA45" s="46">
        <f>+AA26-AA44</f>
        <v>203394464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-40135615</v>
      </c>
      <c r="D47" s="18"/>
      <c r="E47" s="19">
        <v>203394464</v>
      </c>
      <c r="F47" s="20">
        <v>203394464</v>
      </c>
      <c r="G47" s="20"/>
      <c r="H47" s="20">
        <v>-152740639</v>
      </c>
      <c r="I47" s="20">
        <v>-86372058</v>
      </c>
      <c r="J47" s="20">
        <v>-239112697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-239112697</v>
      </c>
      <c r="X47" s="20">
        <v>50848593</v>
      </c>
      <c r="Y47" s="20">
        <v>-289961290</v>
      </c>
      <c r="Z47" s="47">
        <v>-570.24447067788083</v>
      </c>
      <c r="AA47" s="22">
        <v>203394464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-40135615</v>
      </c>
      <c r="D50" s="50">
        <f t="shared" ref="D50:Y50" si="7">SUM(D47:D49)</f>
        <v>0</v>
      </c>
      <c r="E50" s="51">
        <f t="shared" si="7"/>
        <v>203394464</v>
      </c>
      <c r="F50" s="52">
        <f t="shared" si="7"/>
        <v>203394464</v>
      </c>
      <c r="G50" s="52">
        <f t="shared" si="7"/>
        <v>0</v>
      </c>
      <c r="H50" s="52">
        <f t="shared" si="7"/>
        <v>-152740639</v>
      </c>
      <c r="I50" s="52">
        <f t="shared" si="7"/>
        <v>-86372058</v>
      </c>
      <c r="J50" s="52">
        <f t="shared" si="7"/>
        <v>-239112697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-239112697</v>
      </c>
      <c r="X50" s="52">
        <f t="shared" si="7"/>
        <v>50848593</v>
      </c>
      <c r="Y50" s="52">
        <f t="shared" si="7"/>
        <v>-289961290</v>
      </c>
      <c r="Z50" s="53">
        <f>+IF(X50&lt;&gt;0,+(Y50/X50)*100,0)</f>
        <v>-570.24447067788083</v>
      </c>
      <c r="AA50" s="54">
        <f>SUM(AA47:AA49)</f>
        <v>203394464</v>
      </c>
    </row>
    <row r="51" spans="1:27" ht="13.5" x14ac:dyDescent="0.25">
      <c r="A51" s="55" t="s">
        <v>87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88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89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1116392</v>
      </c>
      <c r="D6" s="18"/>
      <c r="E6" s="19">
        <v>-74761762</v>
      </c>
      <c r="F6" s="20">
        <v>-74761762</v>
      </c>
      <c r="G6" s="20"/>
      <c r="H6" s="20">
        <v>2143985</v>
      </c>
      <c r="I6" s="20">
        <v>963872</v>
      </c>
      <c r="J6" s="20">
        <v>3107857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3107857</v>
      </c>
      <c r="X6" s="20">
        <v>-18690429</v>
      </c>
      <c r="Y6" s="20">
        <v>21798286</v>
      </c>
      <c r="Z6" s="21">
        <v>-116.62806669659642</v>
      </c>
      <c r="AA6" s="22">
        <v>-74761762</v>
      </c>
    </row>
    <row r="7" spans="1:27" ht="13.5" x14ac:dyDescent="0.25">
      <c r="A7" s="23" t="s">
        <v>35</v>
      </c>
      <c r="B7" s="17" t="s">
        <v>32</v>
      </c>
      <c r="C7" s="18">
        <v>-23969046</v>
      </c>
      <c r="D7" s="18"/>
      <c r="E7" s="19">
        <v>30328675</v>
      </c>
      <c r="F7" s="20">
        <v>30328675</v>
      </c>
      <c r="G7" s="20">
        <v>33972382</v>
      </c>
      <c r="H7" s="20">
        <v>38748876</v>
      </c>
      <c r="I7" s="20">
        <v>17990261</v>
      </c>
      <c r="J7" s="20">
        <v>90711519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90711519</v>
      </c>
      <c r="X7" s="20">
        <v>7582167</v>
      </c>
      <c r="Y7" s="20">
        <v>83129352</v>
      </c>
      <c r="Z7" s="21">
        <v>1096.3798607970518</v>
      </c>
      <c r="AA7" s="22">
        <v>30328675</v>
      </c>
    </row>
    <row r="8" spans="1:27" ht="13.5" x14ac:dyDescent="0.25">
      <c r="A8" s="23" t="s">
        <v>36</v>
      </c>
      <c r="B8" s="17" t="s">
        <v>32</v>
      </c>
      <c r="C8" s="18">
        <v>12830186</v>
      </c>
      <c r="D8" s="18"/>
      <c r="E8" s="19"/>
      <c r="F8" s="20"/>
      <c r="G8" s="20"/>
      <c r="H8" s="20">
        <v>-12830186</v>
      </c>
      <c r="I8" s="20"/>
      <c r="J8" s="20">
        <v>-12830186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-12830186</v>
      </c>
      <c r="X8" s="20"/>
      <c r="Y8" s="20">
        <v>-12830186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70080724</v>
      </c>
      <c r="F11" s="20">
        <v>70080724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17520183</v>
      </c>
      <c r="Y11" s="24">
        <v>-17520183</v>
      </c>
      <c r="Z11" s="25">
        <v>-100</v>
      </c>
      <c r="AA11" s="26">
        <v>70080724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-10022468</v>
      </c>
      <c r="D13" s="29">
        <f>SUM(D6:D12)</f>
        <v>0</v>
      </c>
      <c r="E13" s="30">
        <f t="shared" si="0"/>
        <v>25647637</v>
      </c>
      <c r="F13" s="31">
        <f t="shared" si="0"/>
        <v>25647637</v>
      </c>
      <c r="G13" s="31">
        <f t="shared" si="0"/>
        <v>33972382</v>
      </c>
      <c r="H13" s="31">
        <f t="shared" si="0"/>
        <v>28062675</v>
      </c>
      <c r="I13" s="31">
        <f t="shared" si="0"/>
        <v>18954133</v>
      </c>
      <c r="J13" s="31">
        <f t="shared" si="0"/>
        <v>80989190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80989190</v>
      </c>
      <c r="X13" s="31">
        <f t="shared" si="0"/>
        <v>6411921</v>
      </c>
      <c r="Y13" s="31">
        <f t="shared" si="0"/>
        <v>74577269</v>
      </c>
      <c r="Z13" s="32">
        <f>+IF(X13&lt;&gt;0,+(Y13/X13)*100,0)</f>
        <v>1163.1033663702344</v>
      </c>
      <c r="AA13" s="33">
        <f>SUM(AA6:AA12)</f>
        <v>25647637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158758904</v>
      </c>
      <c r="D17" s="18"/>
      <c r="E17" s="19">
        <v>6772400</v>
      </c>
      <c r="F17" s="20">
        <v>6772400</v>
      </c>
      <c r="G17" s="24"/>
      <c r="H17" s="24">
        <v>-61925697</v>
      </c>
      <c r="I17" s="24">
        <v>326867</v>
      </c>
      <c r="J17" s="20">
        <v>-61598830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-61598830</v>
      </c>
      <c r="X17" s="20">
        <v>1693098</v>
      </c>
      <c r="Y17" s="24">
        <v>-63291928</v>
      </c>
      <c r="Z17" s="25">
        <v>-3738.2318093813824</v>
      </c>
      <c r="AA17" s="26">
        <v>6772400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>
        <v>-3060</v>
      </c>
      <c r="F21" s="20">
        <v>-3060</v>
      </c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>
        <v>-765</v>
      </c>
      <c r="Y21" s="20">
        <v>765</v>
      </c>
      <c r="Z21" s="21">
        <v>-100</v>
      </c>
      <c r="AA21" s="22">
        <v>-3060</v>
      </c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158758904</v>
      </c>
      <c r="D25" s="29">
        <f t="shared" ref="D25:Y25" si="1">SUM(D15:D24)</f>
        <v>0</v>
      </c>
      <c r="E25" s="35">
        <f t="shared" si="1"/>
        <v>6769340</v>
      </c>
      <c r="F25" s="36">
        <f t="shared" si="1"/>
        <v>6769340</v>
      </c>
      <c r="G25" s="36">
        <f t="shared" si="1"/>
        <v>0</v>
      </c>
      <c r="H25" s="36">
        <f t="shared" si="1"/>
        <v>-61925697</v>
      </c>
      <c r="I25" s="36">
        <f t="shared" si="1"/>
        <v>326867</v>
      </c>
      <c r="J25" s="36">
        <f t="shared" si="1"/>
        <v>-61598830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-61598830</v>
      </c>
      <c r="X25" s="36">
        <f t="shared" si="1"/>
        <v>1692333</v>
      </c>
      <c r="Y25" s="36">
        <f t="shared" si="1"/>
        <v>-63291163</v>
      </c>
      <c r="Z25" s="37">
        <f>+IF(X25&lt;&gt;0,+(Y25/X25)*100,0)</f>
        <v>-3739.8764309388284</v>
      </c>
      <c r="AA25" s="38">
        <f>SUM(AA15:AA24)</f>
        <v>6769340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148736436</v>
      </c>
      <c r="D26" s="29">
        <f>+D13+D25</f>
        <v>0</v>
      </c>
      <c r="E26" s="30">
        <f t="shared" si="2"/>
        <v>32416977</v>
      </c>
      <c r="F26" s="31">
        <f t="shared" si="2"/>
        <v>32416977</v>
      </c>
      <c r="G26" s="31">
        <f t="shared" si="2"/>
        <v>33972382</v>
      </c>
      <c r="H26" s="31">
        <f t="shared" si="2"/>
        <v>-33863022</v>
      </c>
      <c r="I26" s="31">
        <f t="shared" si="2"/>
        <v>19281000</v>
      </c>
      <c r="J26" s="31">
        <f t="shared" si="2"/>
        <v>19390360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19390360</v>
      </c>
      <c r="X26" s="31">
        <f t="shared" si="2"/>
        <v>8104254</v>
      </c>
      <c r="Y26" s="31">
        <f t="shared" si="2"/>
        <v>11286106</v>
      </c>
      <c r="Z26" s="32">
        <f>+IF(X26&lt;&gt;0,+(Y26/X26)*100,0)</f>
        <v>139.26150389659554</v>
      </c>
      <c r="AA26" s="33">
        <f>+AA13+AA25</f>
        <v>32416977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1400807</v>
      </c>
      <c r="D31" s="18"/>
      <c r="E31" s="19"/>
      <c r="F31" s="20"/>
      <c r="G31" s="20"/>
      <c r="H31" s="20">
        <v>-1359362</v>
      </c>
      <c r="I31" s="20"/>
      <c r="J31" s="20">
        <v>-1359362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-1359362</v>
      </c>
      <c r="X31" s="20"/>
      <c r="Y31" s="20">
        <v>-1359362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435816</v>
      </c>
      <c r="D32" s="18"/>
      <c r="E32" s="19">
        <v>64651102</v>
      </c>
      <c r="F32" s="20">
        <v>64651102</v>
      </c>
      <c r="G32" s="20"/>
      <c r="H32" s="20">
        <v>-323976</v>
      </c>
      <c r="I32" s="20"/>
      <c r="J32" s="20">
        <v>-323976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-323976</v>
      </c>
      <c r="X32" s="20">
        <v>16162773</v>
      </c>
      <c r="Y32" s="20">
        <v>-16486749</v>
      </c>
      <c r="Z32" s="21">
        <v>-102.00445802214757</v>
      </c>
      <c r="AA32" s="22">
        <v>64651102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7000000</v>
      </c>
      <c r="H33" s="20"/>
      <c r="I33" s="20"/>
      <c r="J33" s="20">
        <v>7000000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7000000</v>
      </c>
      <c r="X33" s="20"/>
      <c r="Y33" s="20">
        <v>7000000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>
        <v>54751263</v>
      </c>
      <c r="F35" s="20">
        <v>54751263</v>
      </c>
      <c r="G35" s="20"/>
      <c r="H35" s="20">
        <v>3827827</v>
      </c>
      <c r="I35" s="20">
        <v>-508875</v>
      </c>
      <c r="J35" s="20">
        <v>3318952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3318952</v>
      </c>
      <c r="X35" s="20">
        <v>13687818</v>
      </c>
      <c r="Y35" s="20">
        <v>-10368866</v>
      </c>
      <c r="Z35" s="21">
        <v>-75.752512197342199</v>
      </c>
      <c r="AA35" s="22">
        <v>54751263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1836623</v>
      </c>
      <c r="D37" s="29">
        <f t="shared" ref="D37:Y37" si="3">SUM(D29:D36)</f>
        <v>0</v>
      </c>
      <c r="E37" s="30">
        <f t="shared" si="3"/>
        <v>119402365</v>
      </c>
      <c r="F37" s="31">
        <f t="shared" si="3"/>
        <v>119402365</v>
      </c>
      <c r="G37" s="31">
        <f t="shared" si="3"/>
        <v>7000000</v>
      </c>
      <c r="H37" s="31">
        <f t="shared" si="3"/>
        <v>2144489</v>
      </c>
      <c r="I37" s="31">
        <f t="shared" si="3"/>
        <v>-508875</v>
      </c>
      <c r="J37" s="31">
        <f t="shared" si="3"/>
        <v>8635614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8635614</v>
      </c>
      <c r="X37" s="31">
        <f t="shared" si="3"/>
        <v>29850591</v>
      </c>
      <c r="Y37" s="31">
        <f t="shared" si="3"/>
        <v>-21214977</v>
      </c>
      <c r="Z37" s="32">
        <f>+IF(X37&lt;&gt;0,+(Y37/X37)*100,0)</f>
        <v>-71.070542623427457</v>
      </c>
      <c r="AA37" s="33">
        <f>SUM(AA29:AA36)</f>
        <v>119402365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1836623</v>
      </c>
      <c r="D44" s="29">
        <f>+D37+D43</f>
        <v>0</v>
      </c>
      <c r="E44" s="30">
        <f t="shared" si="5"/>
        <v>119402365</v>
      </c>
      <c r="F44" s="31">
        <f t="shared" si="5"/>
        <v>119402365</v>
      </c>
      <c r="G44" s="31">
        <f t="shared" si="5"/>
        <v>7000000</v>
      </c>
      <c r="H44" s="31">
        <f t="shared" si="5"/>
        <v>2144489</v>
      </c>
      <c r="I44" s="31">
        <f t="shared" si="5"/>
        <v>-508875</v>
      </c>
      <c r="J44" s="31">
        <f t="shared" si="5"/>
        <v>8635614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8635614</v>
      </c>
      <c r="X44" s="31">
        <f t="shared" si="5"/>
        <v>29850591</v>
      </c>
      <c r="Y44" s="31">
        <f t="shared" si="5"/>
        <v>-21214977</v>
      </c>
      <c r="Z44" s="32">
        <f>+IF(X44&lt;&gt;0,+(Y44/X44)*100,0)</f>
        <v>-71.070542623427457</v>
      </c>
      <c r="AA44" s="33">
        <f>+AA37+AA43</f>
        <v>119402365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146899813</v>
      </c>
      <c r="D45" s="42">
        <f t="shared" si="6"/>
        <v>0</v>
      </c>
      <c r="E45" s="43">
        <f t="shared" si="6"/>
        <v>-86985388</v>
      </c>
      <c r="F45" s="44">
        <f t="shared" si="6"/>
        <v>-86985388</v>
      </c>
      <c r="G45" s="44">
        <f t="shared" si="6"/>
        <v>26972382</v>
      </c>
      <c r="H45" s="44">
        <f t="shared" si="6"/>
        <v>-36007511</v>
      </c>
      <c r="I45" s="44">
        <f t="shared" si="6"/>
        <v>19789875</v>
      </c>
      <c r="J45" s="44">
        <f t="shared" si="6"/>
        <v>10754746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10754746</v>
      </c>
      <c r="X45" s="44">
        <f t="shared" si="6"/>
        <v>-21746337</v>
      </c>
      <c r="Y45" s="44">
        <f t="shared" si="6"/>
        <v>32501083</v>
      </c>
      <c r="Z45" s="45">
        <f>+IF(X45&lt;&gt;0,+(Y45/X45)*100,0)</f>
        <v>-149.45543702371575</v>
      </c>
      <c r="AA45" s="46">
        <f>+AA26-AA44</f>
        <v>-86985388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87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88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89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-236687769</v>
      </c>
      <c r="D6" s="18"/>
      <c r="E6" s="19">
        <v>-213081289</v>
      </c>
      <c r="F6" s="20">
        <v>-213081289</v>
      </c>
      <c r="G6" s="20">
        <v>-239695353</v>
      </c>
      <c r="H6" s="20">
        <v>-65547531</v>
      </c>
      <c r="I6" s="20">
        <v>-42896674</v>
      </c>
      <c r="J6" s="20">
        <v>-348139558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-348139558</v>
      </c>
      <c r="X6" s="20">
        <v>4428143</v>
      </c>
      <c r="Y6" s="20">
        <v>-352567701</v>
      </c>
      <c r="Z6" s="21">
        <v>-7961.9764086209498</v>
      </c>
      <c r="AA6" s="22">
        <v>-213081289</v>
      </c>
    </row>
    <row r="7" spans="1:27" ht="13.5" x14ac:dyDescent="0.25">
      <c r="A7" s="23" t="s">
        <v>35</v>
      </c>
      <c r="B7" s="17" t="s">
        <v>32</v>
      </c>
      <c r="C7" s="18">
        <v>341778888</v>
      </c>
      <c r="D7" s="18"/>
      <c r="E7" s="19">
        <v>145401777</v>
      </c>
      <c r="F7" s="20">
        <v>145401777</v>
      </c>
      <c r="G7" s="20">
        <v>258999729</v>
      </c>
      <c r="H7" s="20">
        <v>130518017</v>
      </c>
      <c r="I7" s="20">
        <v>20541431</v>
      </c>
      <c r="J7" s="20">
        <v>410059177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410059177</v>
      </c>
      <c r="X7" s="20">
        <v>82261139</v>
      </c>
      <c r="Y7" s="20">
        <v>327798038</v>
      </c>
      <c r="Z7" s="21">
        <v>398.48468181312199</v>
      </c>
      <c r="AA7" s="22">
        <v>145401777</v>
      </c>
    </row>
    <row r="8" spans="1:27" ht="13.5" x14ac:dyDescent="0.25">
      <c r="A8" s="23" t="s">
        <v>36</v>
      </c>
      <c r="B8" s="17" t="s">
        <v>32</v>
      </c>
      <c r="C8" s="18">
        <v>-68910</v>
      </c>
      <c r="D8" s="18"/>
      <c r="E8" s="19">
        <v>220444366</v>
      </c>
      <c r="F8" s="20">
        <v>220444366</v>
      </c>
      <c r="G8" s="20">
        <v>-68910</v>
      </c>
      <c r="H8" s="20"/>
      <c r="I8" s="20"/>
      <c r="J8" s="20">
        <v>-68910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-68910</v>
      </c>
      <c r="X8" s="20">
        <v>55111092</v>
      </c>
      <c r="Y8" s="20">
        <v>-55180002</v>
      </c>
      <c r="Z8" s="21">
        <v>-100.12503834981167</v>
      </c>
      <c r="AA8" s="22">
        <v>220444366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-9247203</v>
      </c>
      <c r="D10" s="18"/>
      <c r="E10" s="19"/>
      <c r="F10" s="20"/>
      <c r="G10" s="20">
        <v>-9479534</v>
      </c>
      <c r="H10" s="20">
        <v>-195008</v>
      </c>
      <c r="I10" s="20"/>
      <c r="J10" s="20">
        <v>-9674542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-9674542</v>
      </c>
      <c r="X10" s="20"/>
      <c r="Y10" s="20">
        <v>-9674542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808746410</v>
      </c>
      <c r="D11" s="18"/>
      <c r="E11" s="19">
        <v>8898396</v>
      </c>
      <c r="F11" s="20">
        <v>8898396</v>
      </c>
      <c r="G11" s="24">
        <v>834653788</v>
      </c>
      <c r="H11" s="24">
        <v>21097220</v>
      </c>
      <c r="I11" s="24">
        <v>14456282</v>
      </c>
      <c r="J11" s="20">
        <v>870207290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870207290</v>
      </c>
      <c r="X11" s="20">
        <v>2224599</v>
      </c>
      <c r="Y11" s="24">
        <v>867982691</v>
      </c>
      <c r="Z11" s="25">
        <v>39017.489938636128</v>
      </c>
      <c r="AA11" s="26">
        <v>8898396</v>
      </c>
    </row>
    <row r="12" spans="1:27" ht="13.5" x14ac:dyDescent="0.25">
      <c r="A12" s="23" t="s">
        <v>40</v>
      </c>
      <c r="B12" s="17" t="s">
        <v>32</v>
      </c>
      <c r="C12" s="18">
        <v>-3700318</v>
      </c>
      <c r="D12" s="18"/>
      <c r="E12" s="19"/>
      <c r="F12" s="20"/>
      <c r="G12" s="20">
        <v>-3700318</v>
      </c>
      <c r="H12" s="20"/>
      <c r="I12" s="20"/>
      <c r="J12" s="20">
        <v>-3700318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-3700318</v>
      </c>
      <c r="X12" s="20"/>
      <c r="Y12" s="20">
        <v>-3700318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900821098</v>
      </c>
      <c r="D13" s="29">
        <f>SUM(D6:D12)</f>
        <v>0</v>
      </c>
      <c r="E13" s="30">
        <f t="shared" si="0"/>
        <v>161663250</v>
      </c>
      <c r="F13" s="31">
        <f t="shared" si="0"/>
        <v>161663250</v>
      </c>
      <c r="G13" s="31">
        <f t="shared" si="0"/>
        <v>840709402</v>
      </c>
      <c r="H13" s="31">
        <f t="shared" si="0"/>
        <v>85872698</v>
      </c>
      <c r="I13" s="31">
        <f t="shared" si="0"/>
        <v>-7898961</v>
      </c>
      <c r="J13" s="31">
        <f t="shared" si="0"/>
        <v>918683139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918683139</v>
      </c>
      <c r="X13" s="31">
        <f t="shared" si="0"/>
        <v>144024973</v>
      </c>
      <c r="Y13" s="31">
        <f t="shared" si="0"/>
        <v>774658166</v>
      </c>
      <c r="Z13" s="32">
        <f>+IF(X13&lt;&gt;0,+(Y13/X13)*100,0)</f>
        <v>537.8637814429585</v>
      </c>
      <c r="AA13" s="33">
        <f>SUM(AA6:AA12)</f>
        <v>161663250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102817604</v>
      </c>
      <c r="D17" s="18"/>
      <c r="E17" s="19">
        <v>20752859</v>
      </c>
      <c r="F17" s="20">
        <v>20752859</v>
      </c>
      <c r="G17" s="24">
        <v>100898091</v>
      </c>
      <c r="H17" s="24">
        <v>18070818</v>
      </c>
      <c r="I17" s="24">
        <v>2109565</v>
      </c>
      <c r="J17" s="20">
        <v>121078474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121078474</v>
      </c>
      <c r="X17" s="20">
        <v>20633416</v>
      </c>
      <c r="Y17" s="24">
        <v>100445058</v>
      </c>
      <c r="Z17" s="25">
        <v>486.80770067350937</v>
      </c>
      <c r="AA17" s="26">
        <v>20752859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102817604</v>
      </c>
      <c r="D25" s="29">
        <f t="shared" ref="D25:Y25" si="1">SUM(D15:D24)</f>
        <v>0</v>
      </c>
      <c r="E25" s="35">
        <f t="shared" si="1"/>
        <v>20752859</v>
      </c>
      <c r="F25" s="36">
        <f t="shared" si="1"/>
        <v>20752859</v>
      </c>
      <c r="G25" s="36">
        <f t="shared" si="1"/>
        <v>100898091</v>
      </c>
      <c r="H25" s="36">
        <f t="shared" si="1"/>
        <v>18070818</v>
      </c>
      <c r="I25" s="36">
        <f t="shared" si="1"/>
        <v>2109565</v>
      </c>
      <c r="J25" s="36">
        <f t="shared" si="1"/>
        <v>121078474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121078474</v>
      </c>
      <c r="X25" s="36">
        <f t="shared" si="1"/>
        <v>20633416</v>
      </c>
      <c r="Y25" s="36">
        <f t="shared" si="1"/>
        <v>100445058</v>
      </c>
      <c r="Z25" s="37">
        <f>+IF(X25&lt;&gt;0,+(Y25/X25)*100,0)</f>
        <v>486.80770067350937</v>
      </c>
      <c r="AA25" s="38">
        <f>SUM(AA15:AA24)</f>
        <v>20752859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1003638702</v>
      </c>
      <c r="D26" s="29">
        <f>+D13+D25</f>
        <v>0</v>
      </c>
      <c r="E26" s="30">
        <f t="shared" si="2"/>
        <v>182416109</v>
      </c>
      <c r="F26" s="31">
        <f t="shared" si="2"/>
        <v>182416109</v>
      </c>
      <c r="G26" s="31">
        <f t="shared" si="2"/>
        <v>941607493</v>
      </c>
      <c r="H26" s="31">
        <f t="shared" si="2"/>
        <v>103943516</v>
      </c>
      <c r="I26" s="31">
        <f t="shared" si="2"/>
        <v>-5789396</v>
      </c>
      <c r="J26" s="31">
        <f t="shared" si="2"/>
        <v>1039761613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1039761613</v>
      </c>
      <c r="X26" s="31">
        <f t="shared" si="2"/>
        <v>164658389</v>
      </c>
      <c r="Y26" s="31">
        <f t="shared" si="2"/>
        <v>875103224</v>
      </c>
      <c r="Z26" s="32">
        <f>+IF(X26&lt;&gt;0,+(Y26/X26)*100,0)</f>
        <v>531.46592124134054</v>
      </c>
      <c r="AA26" s="33">
        <f>+AA13+AA25</f>
        <v>182416109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-242439</v>
      </c>
      <c r="D31" s="18"/>
      <c r="E31" s="19">
        <v>277000000</v>
      </c>
      <c r="F31" s="20">
        <v>277000000</v>
      </c>
      <c r="G31" s="20">
        <v>-258041</v>
      </c>
      <c r="H31" s="20">
        <v>-16786</v>
      </c>
      <c r="I31" s="20">
        <v>-4146</v>
      </c>
      <c r="J31" s="20">
        <v>-278973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-278973</v>
      </c>
      <c r="X31" s="20">
        <v>277000000</v>
      </c>
      <c r="Y31" s="20">
        <v>-277278973</v>
      </c>
      <c r="Z31" s="21">
        <v>-100.10071227436823</v>
      </c>
      <c r="AA31" s="22">
        <v>277000000</v>
      </c>
    </row>
    <row r="32" spans="1:27" ht="13.5" x14ac:dyDescent="0.25">
      <c r="A32" s="23" t="s">
        <v>59</v>
      </c>
      <c r="B32" s="17" t="s">
        <v>32</v>
      </c>
      <c r="C32" s="18">
        <v>939946393</v>
      </c>
      <c r="D32" s="18"/>
      <c r="E32" s="19">
        <v>27966974</v>
      </c>
      <c r="F32" s="20">
        <v>27966974</v>
      </c>
      <c r="G32" s="20">
        <v>1043433835</v>
      </c>
      <c r="H32" s="20">
        <v>11528496</v>
      </c>
      <c r="I32" s="20">
        <v>-10898415</v>
      </c>
      <c r="J32" s="20">
        <v>1044063916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1044063916</v>
      </c>
      <c r="X32" s="20">
        <v>6809747</v>
      </c>
      <c r="Y32" s="20">
        <v>1037254169</v>
      </c>
      <c r="Z32" s="21">
        <v>15231.904636104689</v>
      </c>
      <c r="AA32" s="22">
        <v>27966974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>
        <v>4399</v>
      </c>
      <c r="F33" s="20">
        <v>4399</v>
      </c>
      <c r="G33" s="20">
        <v>2426000</v>
      </c>
      <c r="H33" s="20"/>
      <c r="I33" s="20"/>
      <c r="J33" s="20">
        <v>2426000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2426000</v>
      </c>
      <c r="X33" s="20">
        <v>4403</v>
      </c>
      <c r="Y33" s="20">
        <v>2421597</v>
      </c>
      <c r="Z33" s="21">
        <v>54998.796275266861</v>
      </c>
      <c r="AA33" s="22">
        <v>4399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676441144</v>
      </c>
      <c r="D35" s="18"/>
      <c r="E35" s="19">
        <v>132315048</v>
      </c>
      <c r="F35" s="20">
        <v>132315048</v>
      </c>
      <c r="G35" s="20">
        <v>688963808</v>
      </c>
      <c r="H35" s="20">
        <v>13868516</v>
      </c>
      <c r="I35" s="20">
        <v>13202228</v>
      </c>
      <c r="J35" s="20">
        <v>716034552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716034552</v>
      </c>
      <c r="X35" s="20">
        <v>33078762</v>
      </c>
      <c r="Y35" s="20">
        <v>682955790</v>
      </c>
      <c r="Z35" s="21">
        <v>2064.6352786721582</v>
      </c>
      <c r="AA35" s="22">
        <v>132315048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1616145098</v>
      </c>
      <c r="D37" s="29">
        <f t="shared" ref="D37:Y37" si="3">SUM(D29:D36)</f>
        <v>0</v>
      </c>
      <c r="E37" s="30">
        <f t="shared" si="3"/>
        <v>437286421</v>
      </c>
      <c r="F37" s="31">
        <f t="shared" si="3"/>
        <v>437286421</v>
      </c>
      <c r="G37" s="31">
        <f t="shared" si="3"/>
        <v>1734565602</v>
      </c>
      <c r="H37" s="31">
        <f t="shared" si="3"/>
        <v>25380226</v>
      </c>
      <c r="I37" s="31">
        <f t="shared" si="3"/>
        <v>2299667</v>
      </c>
      <c r="J37" s="31">
        <f t="shared" si="3"/>
        <v>1762245495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1762245495</v>
      </c>
      <c r="X37" s="31">
        <f t="shared" si="3"/>
        <v>316892912</v>
      </c>
      <c r="Y37" s="31">
        <f t="shared" si="3"/>
        <v>1445352583</v>
      </c>
      <c r="Z37" s="32">
        <f>+IF(X37&lt;&gt;0,+(Y37/X37)*100,0)</f>
        <v>456.10126584339633</v>
      </c>
      <c r="AA37" s="33">
        <f>SUM(AA29:AA36)</f>
        <v>437286421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1616145098</v>
      </c>
      <c r="D44" s="29">
        <f>+D37+D43</f>
        <v>0</v>
      </c>
      <c r="E44" s="30">
        <f t="shared" si="5"/>
        <v>437286421</v>
      </c>
      <c r="F44" s="31">
        <f t="shared" si="5"/>
        <v>437286421</v>
      </c>
      <c r="G44" s="31">
        <f t="shared" si="5"/>
        <v>1734565602</v>
      </c>
      <c r="H44" s="31">
        <f t="shared" si="5"/>
        <v>25380226</v>
      </c>
      <c r="I44" s="31">
        <f t="shared" si="5"/>
        <v>2299667</v>
      </c>
      <c r="J44" s="31">
        <f t="shared" si="5"/>
        <v>1762245495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1762245495</v>
      </c>
      <c r="X44" s="31">
        <f t="shared" si="5"/>
        <v>316892912</v>
      </c>
      <c r="Y44" s="31">
        <f t="shared" si="5"/>
        <v>1445352583</v>
      </c>
      <c r="Z44" s="32">
        <f>+IF(X44&lt;&gt;0,+(Y44/X44)*100,0)</f>
        <v>456.10126584339633</v>
      </c>
      <c r="AA44" s="33">
        <f>+AA37+AA43</f>
        <v>437286421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-612506396</v>
      </c>
      <c r="D45" s="42">
        <f t="shared" si="6"/>
        <v>0</v>
      </c>
      <c r="E45" s="43">
        <f t="shared" si="6"/>
        <v>-254870312</v>
      </c>
      <c r="F45" s="44">
        <f t="shared" si="6"/>
        <v>-254870312</v>
      </c>
      <c r="G45" s="44">
        <f t="shared" si="6"/>
        <v>-792958109</v>
      </c>
      <c r="H45" s="44">
        <f t="shared" si="6"/>
        <v>78563290</v>
      </c>
      <c r="I45" s="44">
        <f t="shared" si="6"/>
        <v>-8089063</v>
      </c>
      <c r="J45" s="44">
        <f t="shared" si="6"/>
        <v>-722483882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-722483882</v>
      </c>
      <c r="X45" s="44">
        <f t="shared" si="6"/>
        <v>-152234523</v>
      </c>
      <c r="Y45" s="44">
        <f t="shared" si="6"/>
        <v>-570249359</v>
      </c>
      <c r="Z45" s="45">
        <f>+IF(X45&lt;&gt;0,+(Y45/X45)*100,0)</f>
        <v>374.58609766196071</v>
      </c>
      <c r="AA45" s="46">
        <f>+AA26-AA44</f>
        <v>-254870312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-450097796</v>
      </c>
      <c r="D47" s="18"/>
      <c r="E47" s="19">
        <v>-414345675</v>
      </c>
      <c r="F47" s="20">
        <v>-414345675</v>
      </c>
      <c r="G47" s="20">
        <v>-518299394</v>
      </c>
      <c r="H47" s="20">
        <v>-55627142</v>
      </c>
      <c r="I47" s="20">
        <v>-194052015</v>
      </c>
      <c r="J47" s="20">
        <v>-767978551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-767978551</v>
      </c>
      <c r="X47" s="20">
        <v>-311709881</v>
      </c>
      <c r="Y47" s="20">
        <v>-456268670</v>
      </c>
      <c r="Z47" s="47">
        <v>146.37606884203967</v>
      </c>
      <c r="AA47" s="22">
        <v>-414345675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-450097796</v>
      </c>
      <c r="D50" s="50">
        <f t="shared" ref="D50:Y50" si="7">SUM(D47:D49)</f>
        <v>0</v>
      </c>
      <c r="E50" s="51">
        <f t="shared" si="7"/>
        <v>-414345675</v>
      </c>
      <c r="F50" s="52">
        <f t="shared" si="7"/>
        <v>-414345675</v>
      </c>
      <c r="G50" s="52">
        <f t="shared" si="7"/>
        <v>-518299394</v>
      </c>
      <c r="H50" s="52">
        <f t="shared" si="7"/>
        <v>-55627142</v>
      </c>
      <c r="I50" s="52">
        <f t="shared" si="7"/>
        <v>-194052015</v>
      </c>
      <c r="J50" s="52">
        <f t="shared" si="7"/>
        <v>-767978551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-767978551</v>
      </c>
      <c r="X50" s="52">
        <f t="shared" si="7"/>
        <v>-311709881</v>
      </c>
      <c r="Y50" s="52">
        <f t="shared" si="7"/>
        <v>-456268670</v>
      </c>
      <c r="Z50" s="53">
        <f>+IF(X50&lt;&gt;0,+(Y50/X50)*100,0)</f>
        <v>146.37606884203967</v>
      </c>
      <c r="AA50" s="54">
        <f>SUM(AA47:AA49)</f>
        <v>-414345675</v>
      </c>
    </row>
    <row r="51" spans="1:27" ht="13.5" x14ac:dyDescent="0.25">
      <c r="A51" s="55" t="s">
        <v>87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88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89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2305580</v>
      </c>
      <c r="D6" s="18"/>
      <c r="E6" s="19"/>
      <c r="F6" s="20"/>
      <c r="G6" s="20">
        <v>2322868</v>
      </c>
      <c r="H6" s="20">
        <v>29263</v>
      </c>
      <c r="I6" s="20">
        <v>12316</v>
      </c>
      <c r="J6" s="20">
        <v>2364447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2364447</v>
      </c>
      <c r="X6" s="20"/>
      <c r="Y6" s="20">
        <v>2364447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>
        <v>297072</v>
      </c>
      <c r="D7" s="18"/>
      <c r="E7" s="19">
        <v>839892</v>
      </c>
      <c r="F7" s="20">
        <v>839892</v>
      </c>
      <c r="G7" s="20">
        <v>332926</v>
      </c>
      <c r="H7" s="20">
        <v>21372</v>
      </c>
      <c r="I7" s="20">
        <v>40300</v>
      </c>
      <c r="J7" s="20">
        <v>394598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394598</v>
      </c>
      <c r="X7" s="20">
        <v>209973</v>
      </c>
      <c r="Y7" s="20">
        <v>184625</v>
      </c>
      <c r="Z7" s="21">
        <v>87.927971691598444</v>
      </c>
      <c r="AA7" s="22">
        <v>839892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2602652</v>
      </c>
      <c r="D13" s="29">
        <f>SUM(D6:D12)</f>
        <v>0</v>
      </c>
      <c r="E13" s="30">
        <f t="shared" si="0"/>
        <v>839892</v>
      </c>
      <c r="F13" s="31">
        <f t="shared" si="0"/>
        <v>839892</v>
      </c>
      <c r="G13" s="31">
        <f t="shared" si="0"/>
        <v>2655794</v>
      </c>
      <c r="H13" s="31">
        <f t="shared" si="0"/>
        <v>50635</v>
      </c>
      <c r="I13" s="31">
        <f t="shared" si="0"/>
        <v>52616</v>
      </c>
      <c r="J13" s="31">
        <f t="shared" si="0"/>
        <v>2759045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2759045</v>
      </c>
      <c r="X13" s="31">
        <f t="shared" si="0"/>
        <v>209973</v>
      </c>
      <c r="Y13" s="31">
        <f t="shared" si="0"/>
        <v>2549072</v>
      </c>
      <c r="Z13" s="32">
        <f>+IF(X13&lt;&gt;0,+(Y13/X13)*100,0)</f>
        <v>1213.9998952246242</v>
      </c>
      <c r="AA13" s="33">
        <f>SUM(AA6:AA12)</f>
        <v>839892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2602652</v>
      </c>
      <c r="D26" s="29">
        <f>+D13+D25</f>
        <v>0</v>
      </c>
      <c r="E26" s="30">
        <f t="shared" si="2"/>
        <v>839892</v>
      </c>
      <c r="F26" s="31">
        <f t="shared" si="2"/>
        <v>839892</v>
      </c>
      <c r="G26" s="31">
        <f t="shared" si="2"/>
        <v>2655794</v>
      </c>
      <c r="H26" s="31">
        <f t="shared" si="2"/>
        <v>50635</v>
      </c>
      <c r="I26" s="31">
        <f t="shared" si="2"/>
        <v>52616</v>
      </c>
      <c r="J26" s="31">
        <f t="shared" si="2"/>
        <v>2759045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2759045</v>
      </c>
      <c r="X26" s="31">
        <f t="shared" si="2"/>
        <v>209973</v>
      </c>
      <c r="Y26" s="31">
        <f t="shared" si="2"/>
        <v>2549072</v>
      </c>
      <c r="Z26" s="32">
        <f>+IF(X26&lt;&gt;0,+(Y26/X26)*100,0)</f>
        <v>1213.9998952246242</v>
      </c>
      <c r="AA26" s="33">
        <f>+AA13+AA25</f>
        <v>839892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280123</v>
      </c>
      <c r="D32" s="18"/>
      <c r="E32" s="19"/>
      <c r="F32" s="20"/>
      <c r="G32" s="20">
        <v>280123</v>
      </c>
      <c r="H32" s="20"/>
      <c r="I32" s="20"/>
      <c r="J32" s="20">
        <v>280123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280123</v>
      </c>
      <c r="X32" s="20"/>
      <c r="Y32" s="20">
        <v>280123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289635</v>
      </c>
      <c r="D35" s="18"/>
      <c r="E35" s="19"/>
      <c r="F35" s="20"/>
      <c r="G35" s="20">
        <v>84016</v>
      </c>
      <c r="H35" s="20">
        <v>6605</v>
      </c>
      <c r="I35" s="20">
        <v>6863</v>
      </c>
      <c r="J35" s="20">
        <v>97484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97484</v>
      </c>
      <c r="X35" s="20"/>
      <c r="Y35" s="20">
        <v>97484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569758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364139</v>
      </c>
      <c r="H37" s="31">
        <f t="shared" si="3"/>
        <v>6605</v>
      </c>
      <c r="I37" s="31">
        <f t="shared" si="3"/>
        <v>6863</v>
      </c>
      <c r="J37" s="31">
        <f t="shared" si="3"/>
        <v>377607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377607</v>
      </c>
      <c r="X37" s="31">
        <f t="shared" si="3"/>
        <v>0</v>
      </c>
      <c r="Y37" s="31">
        <f t="shared" si="3"/>
        <v>377607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569758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364139</v>
      </c>
      <c r="H44" s="31">
        <f t="shared" si="5"/>
        <v>6605</v>
      </c>
      <c r="I44" s="31">
        <f t="shared" si="5"/>
        <v>6863</v>
      </c>
      <c r="J44" s="31">
        <f t="shared" si="5"/>
        <v>377607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377607</v>
      </c>
      <c r="X44" s="31">
        <f t="shared" si="5"/>
        <v>0</v>
      </c>
      <c r="Y44" s="31">
        <f t="shared" si="5"/>
        <v>377607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2032894</v>
      </c>
      <c r="D45" s="42">
        <f t="shared" si="6"/>
        <v>0</v>
      </c>
      <c r="E45" s="43">
        <f t="shared" si="6"/>
        <v>839892</v>
      </c>
      <c r="F45" s="44">
        <f t="shared" si="6"/>
        <v>839892</v>
      </c>
      <c r="G45" s="44">
        <f t="shared" si="6"/>
        <v>2291655</v>
      </c>
      <c r="H45" s="44">
        <f t="shared" si="6"/>
        <v>44030</v>
      </c>
      <c r="I45" s="44">
        <f t="shared" si="6"/>
        <v>45753</v>
      </c>
      <c r="J45" s="44">
        <f t="shared" si="6"/>
        <v>2381438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2381438</v>
      </c>
      <c r="X45" s="44">
        <f t="shared" si="6"/>
        <v>209973</v>
      </c>
      <c r="Y45" s="44">
        <f t="shared" si="6"/>
        <v>2171465</v>
      </c>
      <c r="Z45" s="45">
        <f>+IF(X45&lt;&gt;0,+(Y45/X45)*100,0)</f>
        <v>1034.1639163130499</v>
      </c>
      <c r="AA45" s="46">
        <f>+AA26-AA44</f>
        <v>839892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839892</v>
      </c>
      <c r="F47" s="20">
        <v>839892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209973</v>
      </c>
      <c r="Y47" s="20">
        <v>-209973</v>
      </c>
      <c r="Z47" s="47">
        <v>-100</v>
      </c>
      <c r="AA47" s="22">
        <v>839892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839892</v>
      </c>
      <c r="F50" s="52">
        <f t="shared" si="7"/>
        <v>839892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209973</v>
      </c>
      <c r="Y50" s="52">
        <f t="shared" si="7"/>
        <v>-209973</v>
      </c>
      <c r="Z50" s="53">
        <f>+IF(X50&lt;&gt;0,+(Y50/X50)*100,0)</f>
        <v>-100</v>
      </c>
      <c r="AA50" s="54">
        <f>SUM(AA47:AA49)</f>
        <v>839892</v>
      </c>
    </row>
    <row r="51" spans="1:27" ht="13.5" x14ac:dyDescent="0.25">
      <c r="A51" s="55" t="s">
        <v>87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88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89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42D7E7D318FC44E8748B9C339C881FB" ma:contentTypeVersion="" ma:contentTypeDescription="Create a new document." ma:contentTypeScope="" ma:versionID="4004fd04b92fa3662cc1d42a70eb53e6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BE3A603F-CD6D-4844-B209-2D6CF2D52AC1}"/>
</file>

<file path=customXml/itemProps2.xml><?xml version="1.0" encoding="utf-8"?>
<ds:datastoreItem xmlns:ds="http://schemas.openxmlformats.org/officeDocument/2006/customXml" ds:itemID="{F83519B3-6D5A-4B82-B1AC-024E12B0BB50}"/>
</file>

<file path=customXml/itemProps3.xml><?xml version="1.0" encoding="utf-8"?>
<ds:datastoreItem xmlns:ds="http://schemas.openxmlformats.org/officeDocument/2006/customXml" ds:itemID="{32E31D5E-E3AC-41C1-810C-A2B1587DF99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12</vt:i4>
      </vt:variant>
    </vt:vector>
  </HeadingPairs>
  <TitlesOfParts>
    <vt:vector size="24" baseType="lpstr">
      <vt:lpstr>Summary</vt:lpstr>
      <vt:lpstr>EKU</vt:lpstr>
      <vt:lpstr>JHB</vt:lpstr>
      <vt:lpstr>TSH</vt:lpstr>
      <vt:lpstr>GT421</vt:lpstr>
      <vt:lpstr>GT422</vt:lpstr>
      <vt:lpstr>GT423</vt:lpstr>
      <vt:lpstr>DC42</vt:lpstr>
      <vt:lpstr>GT481</vt:lpstr>
      <vt:lpstr>GT484</vt:lpstr>
      <vt:lpstr>GT485</vt:lpstr>
      <vt:lpstr>DC48</vt:lpstr>
      <vt:lpstr>'DC42'!Print_Area</vt:lpstr>
      <vt:lpstr>'DC48'!Print_Area</vt:lpstr>
      <vt:lpstr>EKU!Print_Area</vt:lpstr>
      <vt:lpstr>'GT421'!Print_Area</vt:lpstr>
      <vt:lpstr>'GT422'!Print_Area</vt:lpstr>
      <vt:lpstr>'GT423'!Print_Area</vt:lpstr>
      <vt:lpstr>'GT481'!Print_Area</vt:lpstr>
      <vt:lpstr>'GT484'!Print_Area</vt:lpstr>
      <vt:lpstr>'GT485'!Print_Area</vt:lpstr>
      <vt:lpstr>JHB!Print_Area</vt:lpstr>
      <vt:lpstr>Summary!Print_Area</vt:lpstr>
      <vt:lpstr>TSH!Print_Area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Kgothatso Matlala</cp:lastModifiedBy>
  <dcterms:created xsi:type="dcterms:W3CDTF">2024-11-08T10:11:09Z</dcterms:created>
  <dcterms:modified xsi:type="dcterms:W3CDTF">2024-11-08T10:14:59Z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0x010100342D7E7D318FC44E8748B9C339C881FB</vt:lpwstr>
  </property>
</Properties>
</file>